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 activeTab="2"/>
  </bookViews>
  <sheets>
    <sheet name="Resistividad Schlumberger" sheetId="1" r:id="rId1"/>
    <sheet name="Grafico" sheetId="2" r:id="rId2"/>
    <sheet name="SPT en BT" sheetId="5" r:id="rId3"/>
    <sheet name="IEEE-80 AT " sheetId="4" r:id="rId4"/>
    <sheet name="Hoja1" sheetId="6" r:id="rId5"/>
  </sheets>
  <calcPr calcId="144525"/>
</workbook>
</file>

<file path=xl/calcChain.xml><?xml version="1.0" encoding="utf-8"?>
<calcChain xmlns="http://schemas.openxmlformats.org/spreadsheetml/2006/main">
  <c r="E110" i="5" l="1"/>
  <c r="E109" i="5"/>
  <c r="E108" i="5"/>
  <c r="E47" i="5" l="1"/>
  <c r="G39" i="5"/>
  <c r="G38" i="5"/>
  <c r="G35" i="5"/>
  <c r="E41" i="4"/>
  <c r="G40" i="5" l="1"/>
  <c r="E111" i="5"/>
  <c r="K22" i="5"/>
  <c r="E104" i="5"/>
  <c r="E103" i="5"/>
  <c r="E107" i="5"/>
  <c r="E22" i="5"/>
  <c r="K26" i="5" s="1"/>
  <c r="E26" i="5" s="1"/>
  <c r="K25" i="5" l="1"/>
  <c r="E25" i="5" s="1"/>
  <c r="K24" i="5"/>
  <c r="E24" i="5" s="1"/>
  <c r="E20" i="5" s="1"/>
  <c r="E101" i="5" l="1"/>
  <c r="E97" i="5"/>
  <c r="E93" i="5"/>
  <c r="G33" i="4" l="1"/>
  <c r="G34" i="4" s="1"/>
  <c r="G32" i="4"/>
  <c r="G29" i="4"/>
  <c r="E16" i="4" l="1"/>
  <c r="K16" i="4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K18" i="4" l="1"/>
  <c r="E18" i="4" s="1"/>
  <c r="K19" i="4"/>
  <c r="E19" i="4" s="1"/>
  <c r="K20" i="4"/>
  <c r="E20" i="4" s="1"/>
  <c r="I4" i="1"/>
  <c r="E14" i="4" l="1"/>
  <c r="F17" i="1"/>
  <c r="F18" i="1"/>
  <c r="G17" i="1"/>
  <c r="G18" i="1"/>
  <c r="F5" i="1"/>
  <c r="F6" i="1"/>
  <c r="F7" i="1"/>
  <c r="F8" i="1"/>
  <c r="F9" i="1"/>
  <c r="F10" i="1"/>
  <c r="F11" i="1"/>
  <c r="F12" i="1"/>
  <c r="F13" i="1"/>
  <c r="F14" i="1"/>
  <c r="F15" i="1"/>
  <c r="F16" i="1"/>
  <c r="F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G5" i="1"/>
  <c r="G6" i="1"/>
  <c r="G7" i="1"/>
  <c r="G8" i="1"/>
  <c r="G9" i="1"/>
  <c r="G10" i="1"/>
  <c r="G11" i="1"/>
  <c r="G12" i="1"/>
  <c r="G13" i="1"/>
  <c r="G14" i="1"/>
  <c r="G15" i="1"/>
  <c r="G16" i="1"/>
  <c r="G4" i="1"/>
  <c r="H4" i="1" s="1"/>
</calcChain>
</file>

<file path=xl/sharedStrings.xml><?xml version="1.0" encoding="utf-8"?>
<sst xmlns="http://schemas.openxmlformats.org/spreadsheetml/2006/main" count="232" uniqueCount="104">
  <si>
    <t>A</t>
  </si>
  <si>
    <t>Resistividad Schlumberger</t>
  </si>
  <si>
    <t>Phi</t>
  </si>
  <si>
    <t>DONDE:</t>
  </si>
  <si>
    <t>A: Distancia de Separamiento de los Electrodos de Potencial</t>
  </si>
  <si>
    <t>Numero de Mediciones</t>
  </si>
  <si>
    <t>Resistencia leida por el Telurometro (ohm/m)</t>
  </si>
  <si>
    <t>Sc</t>
  </si>
  <si>
    <t>tm</t>
  </si>
  <si>
    <t>ta</t>
  </si>
  <si>
    <t>AB/2</t>
  </si>
  <si>
    <t>n+1:</t>
  </si>
  <si>
    <t xml:space="preserve">n*A: </t>
  </si>
  <si>
    <t>n*A</t>
  </si>
  <si>
    <t>n+1</t>
  </si>
  <si>
    <t>n: Distancia de los Electrodos de Corriente Usadas en las Distintas Lecturas</t>
  </si>
  <si>
    <t>n (L)</t>
  </si>
  <si>
    <t>DATOS DEL SUELO</t>
  </si>
  <si>
    <t>B</t>
  </si>
  <si>
    <t>D</t>
  </si>
  <si>
    <t>ρ1</t>
  </si>
  <si>
    <t>ρ2</t>
  </si>
  <si>
    <t>ρ3</t>
  </si>
  <si>
    <t>ρ4</t>
  </si>
  <si>
    <t>Ω-m</t>
  </si>
  <si>
    <t>h1</t>
  </si>
  <si>
    <t>h2</t>
  </si>
  <si>
    <t>h3</t>
  </si>
  <si>
    <t>h4</t>
  </si>
  <si>
    <t>m</t>
  </si>
  <si>
    <t>GEOMETRIA DE LA MALLA</t>
  </si>
  <si>
    <t>Largo (X)</t>
  </si>
  <si>
    <t>Ancho (Y)</t>
  </si>
  <si>
    <t>Area</t>
  </si>
  <si>
    <t>m2</t>
  </si>
  <si>
    <t>Espacio Vertical (Ey)</t>
  </si>
  <si>
    <t>Espacio Horizontal (Ex)</t>
  </si>
  <si>
    <t>Conductores Verticales</t>
  </si>
  <si>
    <t>Conductores Horizontales</t>
  </si>
  <si>
    <t>Lc</t>
  </si>
  <si>
    <t>he</t>
  </si>
  <si>
    <t>PARAMETROS ELECTRICOS</t>
  </si>
  <si>
    <t>ρe</t>
  </si>
  <si>
    <t>Q0*</t>
  </si>
  <si>
    <t>Ro*</t>
  </si>
  <si>
    <t>V1*</t>
  </si>
  <si>
    <t>F1</t>
  </si>
  <si>
    <t>v</t>
  </si>
  <si>
    <t>F2</t>
  </si>
  <si>
    <t>F3</t>
  </si>
  <si>
    <t>F4</t>
  </si>
  <si>
    <t>V2*</t>
  </si>
  <si>
    <t>V3*</t>
  </si>
  <si>
    <t>V4*</t>
  </si>
  <si>
    <t>Imax</t>
  </si>
  <si>
    <t>T</t>
  </si>
  <si>
    <t>mm2</t>
  </si>
  <si>
    <t>°C</t>
  </si>
  <si>
    <t>s</t>
  </si>
  <si>
    <t>RESISTENCIA SPT</t>
  </si>
  <si>
    <t>R</t>
  </si>
  <si>
    <t>l</t>
  </si>
  <si>
    <t>r</t>
  </si>
  <si>
    <t>Ω</t>
  </si>
  <si>
    <t>S</t>
  </si>
  <si>
    <t xml:space="preserve">m </t>
  </si>
  <si>
    <t>Seccion de Conductor a Utilizar</t>
  </si>
  <si>
    <t>Temperatura de Fusion del Material</t>
  </si>
  <si>
    <t>Temperatura Ambiente</t>
  </si>
  <si>
    <t>Tiempo de Operación de las Protecciones</t>
  </si>
  <si>
    <t>Largo de la Barra</t>
  </si>
  <si>
    <t>Φ"</t>
  </si>
  <si>
    <t>Diametro de la Barra</t>
  </si>
  <si>
    <t>Radio de la Barra</t>
  </si>
  <si>
    <t>Distanciamiento entre Barras</t>
  </si>
  <si>
    <t>Largo del Conductor</t>
  </si>
  <si>
    <t>Profundidad de Enterramiento</t>
  </si>
  <si>
    <t>Area de Emplazamiento</t>
  </si>
  <si>
    <t>Largo Total del Conductor</t>
  </si>
  <si>
    <t>Radio Medio de la Malla</t>
  </si>
  <si>
    <t>Lado Menor de la Malla</t>
  </si>
  <si>
    <t>Lado Mayor de la Malla</t>
  </si>
  <si>
    <t>K1</t>
  </si>
  <si>
    <t>K2</t>
  </si>
  <si>
    <t>2 AWG</t>
  </si>
  <si>
    <t>Diametro del Conductor</t>
  </si>
  <si>
    <t>Numeros de Estratos</t>
  </si>
  <si>
    <t>este dato me causa conflicto, ya que es variable.</t>
  </si>
  <si>
    <t>Numero de Estratos</t>
  </si>
  <si>
    <t xml:space="preserve">NOTA.- </t>
  </si>
  <si>
    <t>El dato de numero de estratos  es el que hara que varie mi resultado en ρe</t>
  </si>
  <si>
    <t>El dato numero de estratos es variables desde 2 hasta 4</t>
  </si>
  <si>
    <t>Resistividad Aparente</t>
  </si>
  <si>
    <t>RESISTIVIDAD EQUIVALENTE BURGSDORF-YACOBS</t>
  </si>
  <si>
    <t>1) BARRA VERTICAL</t>
  </si>
  <si>
    <t>2) DOS BARRAS CONECTADAS EN PARALELO</t>
  </si>
  <si>
    <t>3) CONDUCTOR HORIZONTAL</t>
  </si>
  <si>
    <t>4) DOS CONDUCTORES HORIZONTAL CONECTADOS EN PARALELO</t>
  </si>
  <si>
    <t>5) MALLA SIMPLE</t>
  </si>
  <si>
    <t>5.1) Método Aproximado LAURENT-NIEMANN</t>
  </si>
  <si>
    <t>5.2) Método Aproximado J. G. SVERAK</t>
  </si>
  <si>
    <t>5.3) Método Exacto SCWARTZ</t>
  </si>
  <si>
    <t>AB/2: Distancia media de las mediciones y los Electrodos de Corriente</t>
  </si>
  <si>
    <t>PLANTILLA DE CALCULO PARA SISTEMAS DE PUESTA A TIERRA EN BAJA 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</si>
</sst>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4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164" fontId="2" fillId="0" borderId="8" xfId="0" applyNumberFormat="1" applyFont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0" fillId="0" borderId="0" xfId="0" applyFont="1" applyBorder="1" applyAlignment="1">
      <alignment horizontal="center" vertical="center" wrapText="1"/>
    </xf>
    <xf numFmtId="0" fontId="0" fillId="0" borderId="14" xfId="0" applyBorder="1"/>
    <xf numFmtId="0" fontId="0" fillId="0" borderId="1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4" xfId="0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5" fontId="0" fillId="0" borderId="0" xfId="0" applyNumberFormat="1" applyBorder="1" applyAlignment="1">
      <alignment vertical="center"/>
    </xf>
    <xf numFmtId="0" fontId="4" fillId="3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9" fillId="5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Grafico Resistividad</a:t>
            </a:r>
            <a:r>
              <a:rPr lang="en-US" baseline="0"/>
              <a:t> de Suelo (SEV)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'Resistividad Schlumberger'!$H$3</c:f>
              <c:strCache>
                <c:ptCount val="1"/>
                <c:pt idx="0">
                  <c:v>Resistividad Schlumberger</c:v>
                </c:pt>
              </c:strCache>
            </c:strRef>
          </c:tx>
          <c:marker>
            <c:symbol val="none"/>
          </c:marker>
          <c:cat>
            <c:numRef>
              <c:f>'Resistividad Schlumberger'!$I$4:$I$18</c:f>
              <c:numCache>
                <c:formatCode>General</c:formatCode>
                <c:ptCount val="15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  <c:pt idx="8">
                  <c:v>5.5</c:v>
                </c:pt>
                <c:pt idx="9">
                  <c:v>6</c:v>
                </c:pt>
                <c:pt idx="10">
                  <c:v>6.5</c:v>
                </c:pt>
                <c:pt idx="11">
                  <c:v>7</c:v>
                </c:pt>
                <c:pt idx="12">
                  <c:v>7.5</c:v>
                </c:pt>
                <c:pt idx="13">
                  <c:v>0</c:v>
                </c:pt>
                <c:pt idx="14">
                  <c:v>0</c:v>
                </c:pt>
              </c:numCache>
            </c:numRef>
          </c:cat>
          <c:val>
            <c:numRef>
              <c:f>'Resistividad Schlumberger'!$H$4:$H$16</c:f>
              <c:numCache>
                <c:formatCode>0.000</c:formatCode>
                <c:ptCount val="13"/>
                <c:pt idx="0">
                  <c:v>195.40706307880001</c:v>
                </c:pt>
                <c:pt idx="1">
                  <c:v>177.65706458370002</c:v>
                </c:pt>
                <c:pt idx="2">
                  <c:v>186.23361252912002</c:v>
                </c:pt>
                <c:pt idx="3">
                  <c:v>202.04367756037502</c:v>
                </c:pt>
                <c:pt idx="4">
                  <c:v>217.14688424447996</c:v>
                </c:pt>
                <c:pt idx="5">
                  <c:v>229.09279031131499</c:v>
                </c:pt>
                <c:pt idx="6">
                  <c:v>245.04422701199999</c:v>
                </c:pt>
                <c:pt idx="7">
                  <c:v>284.58117056259005</c:v>
                </c:pt>
                <c:pt idx="8">
                  <c:v>253.52652717780001</c:v>
                </c:pt>
                <c:pt idx="9">
                  <c:v>223.500755387195</c:v>
                </c:pt>
                <c:pt idx="10">
                  <c:v>219.03183983687998</c:v>
                </c:pt>
                <c:pt idx="11">
                  <c:v>222.071330729625</c:v>
                </c:pt>
                <c:pt idx="12">
                  <c:v>128.42830769552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188224"/>
        <c:axId val="131683456"/>
      </c:lineChart>
      <c:catAx>
        <c:axId val="24118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31683456"/>
        <c:crosses val="autoZero"/>
        <c:auto val="1"/>
        <c:lblAlgn val="ctr"/>
        <c:lblOffset val="100"/>
        <c:noMultiLvlLbl val="0"/>
      </c:catAx>
      <c:valAx>
        <c:axId val="131683456"/>
        <c:scaling>
          <c:orientation val="minMax"/>
        </c:scaling>
        <c:delete val="0"/>
        <c:axPos val="l"/>
        <c:numFmt formatCode="0.000" sourceLinked="1"/>
        <c:majorTickMark val="none"/>
        <c:minorTickMark val="none"/>
        <c:tickLblPos val="nextTo"/>
        <c:crossAx val="2411882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2</xdr:row>
      <xdr:rowOff>104775</xdr:rowOff>
    </xdr:from>
    <xdr:to>
      <xdr:col>15</xdr:col>
      <xdr:colOff>714375</xdr:colOff>
      <xdr:row>30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</xdr:colOff>
      <xdr:row>10</xdr:row>
      <xdr:rowOff>104775</xdr:rowOff>
    </xdr:from>
    <xdr:to>
      <xdr:col>17</xdr:col>
      <xdr:colOff>381000</xdr:colOff>
      <xdr:row>10</xdr:row>
      <xdr:rowOff>104775</xdr:rowOff>
    </xdr:to>
    <xdr:cxnSp macro="">
      <xdr:nvCxnSpPr>
        <xdr:cNvPr id="2" name="1 Conector recto de flecha"/>
        <xdr:cNvCxnSpPr/>
      </xdr:nvCxnSpPr>
      <xdr:spPr>
        <a:xfrm flipH="1">
          <a:off x="5962650" y="1152525"/>
          <a:ext cx="2952750" cy="0"/>
        </a:xfrm>
        <a:prstGeom prst="straightConnector1">
          <a:avLst/>
        </a:prstGeom>
        <a:ln>
          <a:solidFill>
            <a:srgbClr val="FFC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11</xdr:row>
      <xdr:rowOff>123825</xdr:rowOff>
    </xdr:from>
    <xdr:to>
      <xdr:col>13</xdr:col>
      <xdr:colOff>57150</xdr:colOff>
      <xdr:row>27</xdr:row>
      <xdr:rowOff>66675</xdr:rowOff>
    </xdr:to>
    <xdr:sp macro="" textlink="">
      <xdr:nvSpPr>
        <xdr:cNvPr id="3" name="2 Rectángulo"/>
        <xdr:cNvSpPr/>
      </xdr:nvSpPr>
      <xdr:spPr>
        <a:xfrm>
          <a:off x="1247775" y="1314450"/>
          <a:ext cx="5057775" cy="3057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6</xdr:col>
      <xdr:colOff>209550</xdr:colOff>
      <xdr:row>19</xdr:row>
      <xdr:rowOff>57150</xdr:rowOff>
    </xdr:from>
    <xdr:to>
      <xdr:col>8</xdr:col>
      <xdr:colOff>209550</xdr:colOff>
      <xdr:row>19</xdr:row>
      <xdr:rowOff>152400</xdr:rowOff>
    </xdr:to>
    <xdr:sp macro="" textlink="">
      <xdr:nvSpPr>
        <xdr:cNvPr id="4" name="3 Flecha derecha"/>
        <xdr:cNvSpPr/>
      </xdr:nvSpPr>
      <xdr:spPr>
        <a:xfrm>
          <a:off x="3333750" y="2828925"/>
          <a:ext cx="762000" cy="95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13</xdr:col>
      <xdr:colOff>114300</xdr:colOff>
      <xdr:row>10</xdr:row>
      <xdr:rowOff>133350</xdr:rowOff>
    </xdr:from>
    <xdr:to>
      <xdr:col>16</xdr:col>
      <xdr:colOff>0</xdr:colOff>
      <xdr:row>20</xdr:row>
      <xdr:rowOff>104775</xdr:rowOff>
    </xdr:to>
    <xdr:cxnSp macro="">
      <xdr:nvCxnSpPr>
        <xdr:cNvPr id="7" name="6 Conector curvado"/>
        <xdr:cNvCxnSpPr/>
      </xdr:nvCxnSpPr>
      <xdr:spPr>
        <a:xfrm rot="10800000" flipV="1">
          <a:off x="6362700" y="1133475"/>
          <a:ext cx="2171700" cy="1943100"/>
        </a:xfrm>
        <a:prstGeom prst="curvedConnector3">
          <a:avLst/>
        </a:prstGeom>
        <a:ln>
          <a:solidFill>
            <a:srgbClr val="FF0000"/>
          </a:solidFill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104775</xdr:rowOff>
    </xdr:from>
    <xdr:to>
      <xdr:col>16</xdr:col>
      <xdr:colOff>381000</xdr:colOff>
      <xdr:row>5</xdr:row>
      <xdr:rowOff>104775</xdr:rowOff>
    </xdr:to>
    <xdr:cxnSp macro="">
      <xdr:nvCxnSpPr>
        <xdr:cNvPr id="4" name="3 Conector recto de flecha"/>
        <xdr:cNvCxnSpPr/>
      </xdr:nvCxnSpPr>
      <xdr:spPr>
        <a:xfrm flipH="1">
          <a:off x="5962650" y="1152525"/>
          <a:ext cx="2952750" cy="0"/>
        </a:xfrm>
        <a:prstGeom prst="straightConnector1">
          <a:avLst/>
        </a:prstGeom>
        <a:ln>
          <a:solidFill>
            <a:srgbClr val="FFC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opLeftCell="A10" workbookViewId="0">
      <selection activeCell="C22" sqref="C22"/>
    </sheetView>
  </sheetViews>
  <sheetFormatPr baseColWidth="10" defaultRowHeight="15" x14ac:dyDescent="0.25"/>
  <cols>
    <col min="3" max="3" width="18.28515625" customWidth="1"/>
    <col min="4" max="5" width="6.5703125" customWidth="1"/>
    <col min="6" max="6" width="7" customWidth="1"/>
    <col min="7" max="7" width="11.85546875" bestFit="1" customWidth="1"/>
    <col min="8" max="8" width="13.85546875" customWidth="1"/>
  </cols>
  <sheetData>
    <row r="2" spans="2:9" ht="15.75" thickBot="1" x14ac:dyDescent="0.3"/>
    <row r="3" spans="2:9" ht="45.75" thickTop="1" x14ac:dyDescent="0.25">
      <c r="B3" s="5" t="s">
        <v>5</v>
      </c>
      <c r="C3" s="6" t="s">
        <v>6</v>
      </c>
      <c r="D3" s="6" t="s">
        <v>0</v>
      </c>
      <c r="E3" s="6" t="s">
        <v>16</v>
      </c>
      <c r="F3" s="6" t="s">
        <v>13</v>
      </c>
      <c r="G3" s="6" t="s">
        <v>14</v>
      </c>
      <c r="H3" s="6" t="s">
        <v>1</v>
      </c>
      <c r="I3" s="7" t="s">
        <v>10</v>
      </c>
    </row>
    <row r="4" spans="2:9" x14ac:dyDescent="0.25">
      <c r="B4" s="8">
        <v>1</v>
      </c>
      <c r="C4" s="3">
        <v>31.1</v>
      </c>
      <c r="D4" s="3">
        <v>1</v>
      </c>
      <c r="E4" s="3">
        <v>1</v>
      </c>
      <c r="F4" s="3">
        <f>PRODUCT(D4,E4)</f>
        <v>1</v>
      </c>
      <c r="G4" s="3">
        <f>E4+1</f>
        <v>2</v>
      </c>
      <c r="H4" s="15">
        <f>PRODUCT(C22,C4,E4,D4,G4)</f>
        <v>195.40706307880001</v>
      </c>
      <c r="I4" s="9">
        <f>((2*E4*D4)+D4)/2</f>
        <v>1.5</v>
      </c>
    </row>
    <row r="5" spans="2:9" x14ac:dyDescent="0.25">
      <c r="B5" s="8">
        <v>2</v>
      </c>
      <c r="C5" s="3">
        <v>15.08</v>
      </c>
      <c r="D5" s="3">
        <v>1</v>
      </c>
      <c r="E5" s="3">
        <v>1.5</v>
      </c>
      <c r="F5" s="3">
        <f t="shared" ref="F5:F18" si="0">PRODUCT(D5,E5)</f>
        <v>1.5</v>
      </c>
      <c r="G5" s="3">
        <f t="shared" ref="G5:G18" si="1">E5+1</f>
        <v>2.5</v>
      </c>
      <c r="H5" s="15">
        <f>PRODUCT(C22,C5,E5,D5,G5)</f>
        <v>177.65706458370002</v>
      </c>
      <c r="I5" s="9">
        <f t="shared" ref="I5:I18" si="2">(2*E5*D5+D5)/2</f>
        <v>2</v>
      </c>
    </row>
    <row r="6" spans="2:9" x14ac:dyDescent="0.25">
      <c r="B6" s="8">
        <v>3</v>
      </c>
      <c r="C6" s="3">
        <v>9.8800000000000008</v>
      </c>
      <c r="D6" s="3">
        <v>1</v>
      </c>
      <c r="E6" s="3">
        <v>2</v>
      </c>
      <c r="F6" s="3">
        <f t="shared" si="0"/>
        <v>2</v>
      </c>
      <c r="G6" s="3">
        <f t="shared" si="1"/>
        <v>3</v>
      </c>
      <c r="H6" s="15">
        <f>PRODUCT(C22,C6,E6,D6,G6)</f>
        <v>186.23361252912002</v>
      </c>
      <c r="I6" s="9">
        <f t="shared" si="2"/>
        <v>2.5</v>
      </c>
    </row>
    <row r="7" spans="2:9" x14ac:dyDescent="0.25">
      <c r="B7" s="8">
        <v>4</v>
      </c>
      <c r="C7" s="3">
        <v>7.35</v>
      </c>
      <c r="D7" s="3">
        <v>1</v>
      </c>
      <c r="E7" s="3">
        <v>2.5</v>
      </c>
      <c r="F7" s="3">
        <f t="shared" si="0"/>
        <v>2.5</v>
      </c>
      <c r="G7" s="3">
        <f t="shared" si="1"/>
        <v>3.5</v>
      </c>
      <c r="H7" s="15">
        <f>PRODUCT(C22,C7,E7,D7,G7)</f>
        <v>202.04367756037502</v>
      </c>
      <c r="I7" s="9">
        <f t="shared" si="2"/>
        <v>3</v>
      </c>
    </row>
    <row r="8" spans="2:9" x14ac:dyDescent="0.25">
      <c r="B8" s="8">
        <v>5</v>
      </c>
      <c r="C8" s="3">
        <v>5.76</v>
      </c>
      <c r="D8" s="3">
        <v>1</v>
      </c>
      <c r="E8" s="3">
        <v>3</v>
      </c>
      <c r="F8" s="3">
        <f t="shared" si="0"/>
        <v>3</v>
      </c>
      <c r="G8" s="3">
        <f t="shared" si="1"/>
        <v>4</v>
      </c>
      <c r="H8" s="15">
        <f>PRODUCT(C22,C8,E8,D8,G8)</f>
        <v>217.14688424447996</v>
      </c>
      <c r="I8" s="9">
        <f t="shared" si="2"/>
        <v>3.5</v>
      </c>
    </row>
    <row r="9" spans="2:9" x14ac:dyDescent="0.25">
      <c r="B9" s="8">
        <v>6</v>
      </c>
      <c r="C9" s="3">
        <v>4.63</v>
      </c>
      <c r="D9" s="3">
        <v>1</v>
      </c>
      <c r="E9" s="3">
        <v>3.5</v>
      </c>
      <c r="F9" s="3">
        <f t="shared" si="0"/>
        <v>3.5</v>
      </c>
      <c r="G9" s="3">
        <f t="shared" si="1"/>
        <v>4.5</v>
      </c>
      <c r="H9" s="15">
        <f>PRODUCT(C22,C9,E9,D9,G9)</f>
        <v>229.09279031131499</v>
      </c>
      <c r="I9" s="9">
        <f t="shared" si="2"/>
        <v>4</v>
      </c>
    </row>
    <row r="10" spans="2:9" x14ac:dyDescent="0.25">
      <c r="B10" s="8">
        <v>7</v>
      </c>
      <c r="C10" s="3">
        <v>3.9</v>
      </c>
      <c r="D10" s="3">
        <v>1</v>
      </c>
      <c r="E10" s="3">
        <v>4</v>
      </c>
      <c r="F10" s="3">
        <f t="shared" si="0"/>
        <v>4</v>
      </c>
      <c r="G10" s="3">
        <f t="shared" si="1"/>
        <v>5</v>
      </c>
      <c r="H10" s="15">
        <f>PRODUCT(C22,C10,E10,D10,G10)</f>
        <v>245.04422701199999</v>
      </c>
      <c r="I10" s="9">
        <f t="shared" si="2"/>
        <v>4.5</v>
      </c>
    </row>
    <row r="11" spans="2:9" x14ac:dyDescent="0.25">
      <c r="B11" s="8">
        <v>8</v>
      </c>
      <c r="C11" s="3">
        <v>3.66</v>
      </c>
      <c r="D11" s="3">
        <v>1</v>
      </c>
      <c r="E11" s="3">
        <v>4.5</v>
      </c>
      <c r="F11" s="3">
        <f t="shared" si="0"/>
        <v>4.5</v>
      </c>
      <c r="G11" s="3">
        <f t="shared" si="1"/>
        <v>5.5</v>
      </c>
      <c r="H11" s="15">
        <f>PRODUCT(C22,C11,E11,D11,G11)</f>
        <v>284.58117056259005</v>
      </c>
      <c r="I11" s="9">
        <f t="shared" si="2"/>
        <v>5</v>
      </c>
    </row>
    <row r="12" spans="2:9" x14ac:dyDescent="0.25">
      <c r="B12" s="8">
        <v>9</v>
      </c>
      <c r="C12" s="3">
        <v>2.69</v>
      </c>
      <c r="D12" s="3">
        <v>1</v>
      </c>
      <c r="E12" s="3">
        <v>5</v>
      </c>
      <c r="F12" s="3">
        <f t="shared" si="0"/>
        <v>5</v>
      </c>
      <c r="G12" s="3">
        <f t="shared" si="1"/>
        <v>6</v>
      </c>
      <c r="H12" s="15">
        <f>PRODUCT(C22,C12,E12,D12,G12)</f>
        <v>253.52652717780001</v>
      </c>
      <c r="I12" s="9">
        <f t="shared" si="2"/>
        <v>5.5</v>
      </c>
    </row>
    <row r="13" spans="2:9" x14ac:dyDescent="0.25">
      <c r="B13" s="8">
        <v>10</v>
      </c>
      <c r="C13" s="3">
        <v>1.99</v>
      </c>
      <c r="D13" s="3">
        <v>1</v>
      </c>
      <c r="E13" s="3">
        <v>5.5</v>
      </c>
      <c r="F13" s="3">
        <f t="shared" si="0"/>
        <v>5.5</v>
      </c>
      <c r="G13" s="3">
        <f t="shared" si="1"/>
        <v>6.5</v>
      </c>
      <c r="H13" s="15">
        <f>PRODUCT(C22,C13,E13,D13,G13)</f>
        <v>223.500755387195</v>
      </c>
      <c r="I13" s="9">
        <f t="shared" si="2"/>
        <v>6</v>
      </c>
    </row>
    <row r="14" spans="2:9" x14ac:dyDescent="0.25">
      <c r="B14" s="8">
        <v>11</v>
      </c>
      <c r="C14" s="3">
        <v>1.66</v>
      </c>
      <c r="D14" s="3">
        <v>1</v>
      </c>
      <c r="E14" s="3">
        <v>6</v>
      </c>
      <c r="F14" s="3">
        <f t="shared" si="0"/>
        <v>6</v>
      </c>
      <c r="G14" s="3">
        <f t="shared" si="1"/>
        <v>7</v>
      </c>
      <c r="H14" s="15">
        <f>PRODUCT(C22,C14,E14,D14,G14)</f>
        <v>219.03183983687998</v>
      </c>
      <c r="I14" s="9">
        <f t="shared" si="2"/>
        <v>6.5</v>
      </c>
    </row>
    <row r="15" spans="2:9" x14ac:dyDescent="0.25">
      <c r="B15" s="8">
        <v>12</v>
      </c>
      <c r="C15" s="3">
        <v>1.45</v>
      </c>
      <c r="D15" s="3">
        <v>1</v>
      </c>
      <c r="E15" s="3">
        <v>6.5</v>
      </c>
      <c r="F15" s="3">
        <f t="shared" si="0"/>
        <v>6.5</v>
      </c>
      <c r="G15" s="3">
        <f t="shared" si="1"/>
        <v>7.5</v>
      </c>
      <c r="H15" s="15">
        <f>PRODUCT(C22,C15,E15,D15,G15)</f>
        <v>222.071330729625</v>
      </c>
      <c r="I15" s="9">
        <f t="shared" si="2"/>
        <v>7</v>
      </c>
    </row>
    <row r="16" spans="2:9" x14ac:dyDescent="0.25">
      <c r="B16" s="8">
        <v>13</v>
      </c>
      <c r="C16" s="3">
        <v>0.73</v>
      </c>
      <c r="D16" s="3">
        <v>1</v>
      </c>
      <c r="E16" s="3">
        <v>7</v>
      </c>
      <c r="F16" s="3">
        <f t="shared" si="0"/>
        <v>7</v>
      </c>
      <c r="G16" s="3">
        <f t="shared" si="1"/>
        <v>8</v>
      </c>
      <c r="H16" s="15">
        <f>PRODUCT(C22,C16,E16,D16,G16)</f>
        <v>128.42830769552</v>
      </c>
      <c r="I16" s="9">
        <f t="shared" si="2"/>
        <v>7.5</v>
      </c>
    </row>
    <row r="17" spans="1:9" x14ac:dyDescent="0.25">
      <c r="B17" s="8">
        <v>14</v>
      </c>
      <c r="C17" s="3"/>
      <c r="D17" s="4"/>
      <c r="E17" s="4"/>
      <c r="F17" s="3">
        <f t="shared" si="0"/>
        <v>0</v>
      </c>
      <c r="G17" s="3">
        <f t="shared" si="1"/>
        <v>1</v>
      </c>
      <c r="H17" s="15">
        <f>PRODUCT(C22,C17,E17,D17,G17)</f>
        <v>3.1415926540000001</v>
      </c>
      <c r="I17" s="9">
        <f t="shared" si="2"/>
        <v>0</v>
      </c>
    </row>
    <row r="18" spans="1:9" x14ac:dyDescent="0.25">
      <c r="B18" s="8">
        <v>15</v>
      </c>
      <c r="C18" s="3"/>
      <c r="D18" s="4"/>
      <c r="E18" s="4"/>
      <c r="F18" s="3">
        <f t="shared" si="0"/>
        <v>0</v>
      </c>
      <c r="G18" s="3">
        <f t="shared" si="1"/>
        <v>1</v>
      </c>
      <c r="H18" s="15">
        <f>PRODUCT(C22,C18,E18,D18,G18)</f>
        <v>3.1415926540000001</v>
      </c>
      <c r="I18" s="9">
        <f t="shared" si="2"/>
        <v>0</v>
      </c>
    </row>
    <row r="19" spans="1:9" x14ac:dyDescent="0.25">
      <c r="B19" s="8"/>
      <c r="C19" s="3"/>
      <c r="D19" s="4"/>
      <c r="E19" s="4"/>
      <c r="F19" s="4"/>
      <c r="G19" s="4"/>
      <c r="H19" s="15">
        <f>PRODUCT(C22,C19,E19,D19,G19)</f>
        <v>3.1415926540000001</v>
      </c>
      <c r="I19" s="10"/>
    </row>
    <row r="20" spans="1:9" ht="15.75" thickBot="1" x14ac:dyDescent="0.3">
      <c r="B20" s="11"/>
      <c r="C20" s="12"/>
      <c r="D20" s="12"/>
      <c r="E20" s="12"/>
      <c r="F20" s="12"/>
      <c r="G20" s="12"/>
      <c r="H20" s="36">
        <f>PRODUCT(C22,C20,E20,D20,G20)</f>
        <v>3.1415926540000001</v>
      </c>
      <c r="I20" s="13"/>
    </row>
    <row r="21" spans="1:9" ht="15.75" thickTop="1" x14ac:dyDescent="0.25"/>
    <row r="22" spans="1:9" x14ac:dyDescent="0.25">
      <c r="B22" t="s">
        <v>2</v>
      </c>
      <c r="C22" s="1">
        <v>3.1415926540000001</v>
      </c>
    </row>
    <row r="25" spans="1:9" ht="15.75" x14ac:dyDescent="0.25">
      <c r="A25" s="2" t="s">
        <v>3</v>
      </c>
      <c r="B25" s="2"/>
      <c r="C25" s="2"/>
    </row>
    <row r="26" spans="1:9" ht="15.75" x14ac:dyDescent="0.25">
      <c r="A26" s="2"/>
      <c r="B26" s="2" t="s">
        <v>4</v>
      </c>
      <c r="C26" s="2"/>
    </row>
    <row r="27" spans="1:9" ht="15.75" x14ac:dyDescent="0.25">
      <c r="A27" s="2"/>
      <c r="B27" s="2" t="s">
        <v>12</v>
      </c>
      <c r="C27" s="2"/>
    </row>
    <row r="28" spans="1:9" ht="15.75" x14ac:dyDescent="0.25">
      <c r="A28" s="2"/>
      <c r="B28" s="2" t="s">
        <v>11</v>
      </c>
      <c r="C28" s="2"/>
    </row>
    <row r="29" spans="1:9" ht="15.75" x14ac:dyDescent="0.25">
      <c r="A29" s="2"/>
      <c r="B29" s="2" t="s">
        <v>102</v>
      </c>
      <c r="C29" s="2"/>
    </row>
    <row r="30" spans="1:9" ht="15.75" x14ac:dyDescent="0.25">
      <c r="A30" s="2"/>
      <c r="B30" s="2" t="s">
        <v>15</v>
      </c>
      <c r="C30" s="2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" sqref="G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tabSelected="1" workbookViewId="0">
      <selection activeCell="Q5" sqref="Q5"/>
    </sheetView>
  </sheetViews>
  <sheetFormatPr baseColWidth="10" defaultRowHeight="15" x14ac:dyDescent="0.25"/>
  <cols>
    <col min="1" max="2" width="5.7109375" customWidth="1"/>
    <col min="3" max="3" width="6.7109375" customWidth="1"/>
    <col min="4" max="4" width="7.7109375" style="1" customWidth="1"/>
    <col min="5" max="5" width="8.5703125" bestFit="1" customWidth="1"/>
    <col min="6" max="6" width="7.7109375" customWidth="1"/>
    <col min="7" max="9" width="5.7109375" style="17" customWidth="1"/>
    <col min="10" max="10" width="7.7109375" style="17" customWidth="1"/>
    <col min="11" max="11" width="8.5703125" bestFit="1" customWidth="1"/>
    <col min="12" max="12" width="7.7109375" customWidth="1"/>
    <col min="13" max="13" width="5.7109375" customWidth="1"/>
    <col min="14" max="14" width="6.7109375" customWidth="1"/>
  </cols>
  <sheetData>
    <row r="1" spans="1:19" ht="15.75" thickBot="1" x14ac:dyDescent="0.3">
      <c r="G1" s="30"/>
      <c r="H1" s="30"/>
      <c r="I1" s="30"/>
      <c r="J1" s="30"/>
    </row>
    <row r="2" spans="1:19" ht="15.75" thickTop="1" x14ac:dyDescent="0.25">
      <c r="C2" s="37"/>
      <c r="D2" s="38"/>
      <c r="E2" s="39"/>
      <c r="F2" s="39"/>
      <c r="G2" s="40"/>
      <c r="H2" s="40"/>
      <c r="I2" s="40"/>
      <c r="J2" s="40"/>
      <c r="K2" s="39"/>
      <c r="L2" s="39"/>
      <c r="M2" s="39"/>
      <c r="N2" s="41"/>
    </row>
    <row r="3" spans="1:19" ht="20.100000000000001" customHeight="1" x14ac:dyDescent="0.25">
      <c r="C3" s="42"/>
      <c r="D3" s="43" t="s">
        <v>103</v>
      </c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9" ht="20.100000000000001" customHeight="1" x14ac:dyDescent="0.25"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</row>
    <row r="5" spans="1:19" x14ac:dyDescent="0.25">
      <c r="A5" s="28"/>
      <c r="B5" s="28"/>
      <c r="C5" s="45"/>
      <c r="D5" s="46"/>
      <c r="E5" s="47"/>
      <c r="F5" s="47"/>
      <c r="G5" s="46"/>
      <c r="H5" s="46"/>
      <c r="I5" s="46"/>
      <c r="J5" s="46"/>
      <c r="K5" s="47"/>
      <c r="L5" s="47"/>
      <c r="M5" s="47"/>
      <c r="N5" s="48"/>
      <c r="O5" s="28"/>
      <c r="P5" s="28"/>
      <c r="Q5" s="28"/>
      <c r="R5" s="28"/>
      <c r="S5" s="28"/>
    </row>
    <row r="6" spans="1:19" x14ac:dyDescent="0.25">
      <c r="A6" s="28"/>
      <c r="B6" s="28"/>
      <c r="C6" s="45"/>
      <c r="D6" s="46"/>
      <c r="E6" s="47"/>
      <c r="F6" s="47"/>
      <c r="G6" s="46"/>
      <c r="H6" s="46"/>
      <c r="I6" s="46"/>
      <c r="J6" s="46"/>
      <c r="K6" s="47"/>
      <c r="L6" s="47"/>
      <c r="M6" s="47"/>
      <c r="N6" s="48"/>
      <c r="O6" s="28"/>
      <c r="P6" s="28"/>
      <c r="Q6" s="28"/>
      <c r="R6" s="28"/>
      <c r="S6" s="28"/>
    </row>
    <row r="7" spans="1:19" x14ac:dyDescent="0.25">
      <c r="A7" s="28"/>
      <c r="B7" s="28"/>
      <c r="C7" s="45"/>
      <c r="D7" s="46"/>
      <c r="E7" s="47"/>
      <c r="F7" s="47"/>
      <c r="G7" s="46"/>
      <c r="H7" s="46"/>
      <c r="I7" s="46"/>
      <c r="J7" s="46"/>
      <c r="K7" s="47"/>
      <c r="L7" s="47"/>
      <c r="M7" s="47"/>
      <c r="N7" s="48"/>
      <c r="O7" s="28"/>
      <c r="P7" s="28"/>
      <c r="Q7" s="28"/>
      <c r="R7" s="28"/>
      <c r="S7" s="28"/>
    </row>
    <row r="8" spans="1:19" x14ac:dyDescent="0.25">
      <c r="A8" s="28"/>
      <c r="B8" s="28"/>
      <c r="C8" s="45"/>
      <c r="D8" s="49" t="s">
        <v>17</v>
      </c>
      <c r="E8" s="49"/>
      <c r="F8" s="49"/>
      <c r="G8" s="49"/>
      <c r="H8" s="49"/>
      <c r="I8" s="49"/>
      <c r="J8" s="49"/>
      <c r="K8" s="49"/>
      <c r="L8" s="47"/>
      <c r="M8" s="47"/>
      <c r="N8" s="48"/>
      <c r="O8" s="28"/>
      <c r="P8" s="28"/>
      <c r="Q8" s="28"/>
      <c r="R8" s="28"/>
      <c r="S8" s="28"/>
    </row>
    <row r="9" spans="1:19" ht="18.75" x14ac:dyDescent="0.25">
      <c r="A9" s="28"/>
      <c r="B9" s="28"/>
      <c r="C9" s="45"/>
      <c r="D9" s="49"/>
      <c r="E9" s="49"/>
      <c r="F9" s="49"/>
      <c r="G9" s="49"/>
      <c r="H9" s="49"/>
      <c r="I9" s="49"/>
      <c r="J9" s="49"/>
      <c r="K9" s="49"/>
      <c r="L9" s="50"/>
      <c r="M9" s="50"/>
      <c r="N9" s="48"/>
      <c r="O9" s="28"/>
      <c r="P9" s="28"/>
      <c r="Q9" s="28"/>
      <c r="R9" s="28"/>
      <c r="S9" s="28"/>
    </row>
    <row r="10" spans="1:19" x14ac:dyDescent="0.25">
      <c r="A10" s="28"/>
      <c r="B10" s="28"/>
      <c r="C10" s="45"/>
      <c r="D10" s="46"/>
      <c r="E10" s="47"/>
      <c r="F10" s="47"/>
      <c r="G10" s="46"/>
      <c r="H10" s="46"/>
      <c r="I10" s="46"/>
      <c r="J10" s="46"/>
      <c r="K10" s="47"/>
      <c r="L10" s="47"/>
      <c r="M10" s="47"/>
      <c r="N10" s="48"/>
      <c r="O10" s="28"/>
      <c r="P10" s="28"/>
      <c r="Q10" s="28"/>
      <c r="R10" s="28"/>
      <c r="S10" s="28"/>
    </row>
    <row r="11" spans="1:19" x14ac:dyDescent="0.25">
      <c r="A11" s="28"/>
      <c r="B11" s="28"/>
      <c r="C11" s="45"/>
      <c r="D11" s="51" t="s">
        <v>88</v>
      </c>
      <c r="E11" s="51"/>
      <c r="F11" s="51"/>
      <c r="G11" s="52">
        <v>3</v>
      </c>
      <c r="H11" s="46"/>
      <c r="I11" s="46"/>
      <c r="J11" s="46"/>
      <c r="K11" s="47"/>
      <c r="L11" s="47"/>
      <c r="M11" s="47"/>
      <c r="N11" s="44"/>
      <c r="S11" t="s">
        <v>87</v>
      </c>
    </row>
    <row r="12" spans="1:19" x14ac:dyDescent="0.25">
      <c r="A12" s="28"/>
      <c r="B12" s="28"/>
      <c r="C12" s="45"/>
      <c r="D12" s="46"/>
      <c r="E12" s="47"/>
      <c r="F12" s="47"/>
      <c r="G12" s="46"/>
      <c r="H12" s="46"/>
      <c r="I12" s="46"/>
      <c r="J12" s="46"/>
      <c r="K12" s="47"/>
      <c r="L12" s="47"/>
      <c r="M12" s="47"/>
      <c r="N12" s="48"/>
      <c r="O12" s="28"/>
      <c r="P12" s="28"/>
      <c r="Q12" s="28"/>
      <c r="R12" s="28"/>
      <c r="S12" s="28"/>
    </row>
    <row r="13" spans="1:19" ht="15.75" x14ac:dyDescent="0.25">
      <c r="A13" s="28"/>
      <c r="B13" s="28"/>
      <c r="C13" s="45"/>
      <c r="D13" s="53" t="s">
        <v>20</v>
      </c>
      <c r="E13" s="52">
        <v>159</v>
      </c>
      <c r="F13" s="52"/>
      <c r="G13" s="54" t="s">
        <v>24</v>
      </c>
      <c r="H13" s="46"/>
      <c r="I13" s="46"/>
      <c r="J13" s="46" t="s">
        <v>25</v>
      </c>
      <c r="K13" s="52">
        <v>1.22</v>
      </c>
      <c r="L13" s="46" t="s">
        <v>29</v>
      </c>
      <c r="M13" s="47"/>
      <c r="N13" s="48"/>
      <c r="O13" s="28"/>
      <c r="P13" s="28"/>
      <c r="Q13" s="28"/>
      <c r="R13" s="28"/>
      <c r="S13" s="28"/>
    </row>
    <row r="14" spans="1:19" ht="15.75" x14ac:dyDescent="0.25">
      <c r="A14" s="28"/>
      <c r="B14" s="28"/>
      <c r="C14" s="45"/>
      <c r="D14" s="53" t="s">
        <v>21</v>
      </c>
      <c r="E14" s="52">
        <v>695</v>
      </c>
      <c r="F14" s="52"/>
      <c r="G14" s="54" t="s">
        <v>24</v>
      </c>
      <c r="H14" s="46"/>
      <c r="I14" s="46"/>
      <c r="J14" s="46" t="s">
        <v>26</v>
      </c>
      <c r="K14" s="52">
        <v>1.17</v>
      </c>
      <c r="L14" s="46" t="s">
        <v>29</v>
      </c>
      <c r="M14" s="47"/>
      <c r="N14" s="48"/>
      <c r="O14" s="28"/>
      <c r="P14" s="28"/>
      <c r="Q14" s="28"/>
      <c r="R14" s="28"/>
      <c r="S14" s="28"/>
    </row>
    <row r="15" spans="1:19" ht="15.75" x14ac:dyDescent="0.25">
      <c r="A15" s="28"/>
      <c r="B15" s="28"/>
      <c r="C15" s="45"/>
      <c r="D15" s="53" t="s">
        <v>22</v>
      </c>
      <c r="E15" s="52">
        <v>1.51</v>
      </c>
      <c r="F15" s="52"/>
      <c r="G15" s="54" t="s">
        <v>24</v>
      </c>
      <c r="H15" s="46"/>
      <c r="I15" s="46"/>
      <c r="J15" s="46" t="s">
        <v>27</v>
      </c>
      <c r="K15" s="52">
        <v>1000</v>
      </c>
      <c r="L15" s="46" t="s">
        <v>29</v>
      </c>
      <c r="M15" s="47"/>
      <c r="N15" s="48"/>
      <c r="O15" s="28"/>
      <c r="P15" s="28"/>
      <c r="Q15" s="28"/>
      <c r="R15" s="28"/>
      <c r="S15" s="28"/>
    </row>
    <row r="16" spans="1:19" ht="15.75" x14ac:dyDescent="0.25">
      <c r="A16" s="28"/>
      <c r="B16" s="28"/>
      <c r="C16" s="45"/>
      <c r="D16" s="53" t="s">
        <v>23</v>
      </c>
      <c r="E16" s="52"/>
      <c r="F16" s="52"/>
      <c r="G16" s="54" t="s">
        <v>24</v>
      </c>
      <c r="H16" s="46"/>
      <c r="I16" s="46"/>
      <c r="J16" s="46" t="s">
        <v>28</v>
      </c>
      <c r="K16" s="55"/>
      <c r="L16" s="46" t="s">
        <v>29</v>
      </c>
      <c r="M16" s="47"/>
      <c r="N16" s="48"/>
      <c r="O16" s="28"/>
      <c r="P16" s="28"/>
      <c r="Q16" s="28"/>
      <c r="R16" s="28"/>
      <c r="S16" s="28"/>
    </row>
    <row r="17" spans="1:19" ht="15.75" x14ac:dyDescent="0.25">
      <c r="A17" s="28"/>
      <c r="B17" s="28"/>
      <c r="C17" s="45"/>
      <c r="D17" s="53"/>
      <c r="E17" s="52"/>
      <c r="F17" s="52"/>
      <c r="G17" s="54"/>
      <c r="H17" s="46"/>
      <c r="I17" s="46"/>
      <c r="J17" s="46"/>
      <c r="K17" s="55"/>
      <c r="L17" s="46"/>
      <c r="M17" s="47"/>
      <c r="N17" s="48"/>
      <c r="O17" s="28"/>
      <c r="P17" s="28"/>
      <c r="Q17" s="28"/>
      <c r="R17" s="28"/>
      <c r="S17" s="28"/>
    </row>
    <row r="18" spans="1:19" ht="15.75" x14ac:dyDescent="0.25">
      <c r="A18" s="28"/>
      <c r="B18" s="28"/>
      <c r="C18" s="45"/>
      <c r="D18" s="56" t="s">
        <v>93</v>
      </c>
      <c r="E18" s="56"/>
      <c r="F18" s="56"/>
      <c r="G18" s="56"/>
      <c r="H18" s="56"/>
      <c r="I18" s="56"/>
      <c r="J18" s="56"/>
      <c r="K18" s="55"/>
      <c r="L18" s="46"/>
      <c r="M18" s="47"/>
      <c r="N18" s="48"/>
      <c r="O18" s="28"/>
      <c r="P18" s="28"/>
      <c r="Q18" s="28"/>
      <c r="R18" s="28"/>
      <c r="S18" s="28"/>
    </row>
    <row r="19" spans="1:19" x14ac:dyDescent="0.25">
      <c r="A19" s="28"/>
      <c r="B19" s="28"/>
      <c r="C19" s="45"/>
      <c r="D19" s="46"/>
      <c r="E19" s="47"/>
      <c r="F19" s="47"/>
      <c r="G19" s="46"/>
      <c r="H19" s="46"/>
      <c r="I19" s="46"/>
      <c r="J19" s="46"/>
      <c r="K19" s="47"/>
      <c r="L19" s="47"/>
      <c r="M19" s="47"/>
      <c r="N19" s="48"/>
      <c r="O19" s="28"/>
      <c r="P19" s="28"/>
      <c r="Q19" s="28"/>
      <c r="R19" s="28"/>
      <c r="S19" s="28"/>
    </row>
    <row r="20" spans="1:19" ht="15.75" x14ac:dyDescent="0.25">
      <c r="A20" s="28"/>
      <c r="B20" s="28"/>
      <c r="C20" s="45"/>
      <c r="D20" s="53" t="s">
        <v>42</v>
      </c>
      <c r="E20" s="57">
        <f>E26/SUM((PRODUCT((1/E13),E24)),(PRODUCT((1/E14),(E25-E24))),(PRODUCT((1/E15),(E26-E25))))</f>
        <v>4.9752195560086125</v>
      </c>
      <c r="F20" s="54" t="s">
        <v>24</v>
      </c>
      <c r="G20" s="46"/>
      <c r="H20" s="46"/>
      <c r="I20" s="46"/>
      <c r="J20" s="58" t="s">
        <v>92</v>
      </c>
      <c r="K20" s="58"/>
      <c r="L20" s="58"/>
      <c r="M20" s="47"/>
      <c r="N20" s="48"/>
      <c r="O20" s="28"/>
      <c r="P20" s="28"/>
      <c r="Q20" s="28"/>
      <c r="R20" s="28"/>
      <c r="S20" s="28"/>
    </row>
    <row r="21" spans="1:19" x14ac:dyDescent="0.25">
      <c r="A21" s="28"/>
      <c r="B21" s="28"/>
      <c r="C21" s="45"/>
      <c r="D21" s="46"/>
      <c r="E21" s="47"/>
      <c r="F21" s="47"/>
      <c r="G21" s="46"/>
      <c r="H21" s="46"/>
      <c r="I21" s="46"/>
      <c r="J21" s="46"/>
      <c r="K21" s="47"/>
      <c r="L21" s="47"/>
      <c r="M21" s="47"/>
      <c r="N21" s="48"/>
      <c r="O21" s="28"/>
      <c r="P21" s="28"/>
      <c r="Q21" s="28"/>
      <c r="R21" s="28"/>
      <c r="S21" s="28"/>
    </row>
    <row r="22" spans="1:19" x14ac:dyDescent="0.25">
      <c r="A22" s="28"/>
      <c r="B22" s="28"/>
      <c r="C22" s="45"/>
      <c r="D22" s="59" t="s">
        <v>43</v>
      </c>
      <c r="E22" s="57">
        <f>PRODUCT(2,(SQRT(G35/'Resistividad Schlumberger'!C22)),(SUM((SQRT('SPT en BT'!G35/'Resistividad Schlumberger'!C22)),'SPT en BT'!G41)))</f>
        <v>7.0078811240775067</v>
      </c>
      <c r="F22" s="47"/>
      <c r="G22" s="46"/>
      <c r="H22" s="46"/>
      <c r="I22" s="46"/>
      <c r="J22" s="46" t="s">
        <v>44</v>
      </c>
      <c r="K22" s="57">
        <f>SQRT(G35/'Resistividad Schlumberger'!C22)^2-'SPT en BT'!G41^2</f>
        <v>2.1864790891378241</v>
      </c>
      <c r="L22" s="47"/>
      <c r="M22" s="47"/>
      <c r="N22" s="48"/>
      <c r="O22" s="28" t="s">
        <v>89</v>
      </c>
      <c r="P22" s="28"/>
      <c r="Q22" s="28"/>
      <c r="R22" s="28"/>
      <c r="S22" s="28"/>
    </row>
    <row r="23" spans="1:19" x14ac:dyDescent="0.25">
      <c r="A23" s="28"/>
      <c r="B23" s="28"/>
      <c r="C23" s="45"/>
      <c r="D23" s="46"/>
      <c r="E23" s="47"/>
      <c r="F23" s="47"/>
      <c r="G23" s="46"/>
      <c r="H23" s="46"/>
      <c r="I23" s="46"/>
      <c r="J23" s="46"/>
      <c r="K23" s="47"/>
      <c r="L23" s="47"/>
      <c r="M23" s="47"/>
      <c r="N23" s="48"/>
      <c r="O23" s="28">
        <v>1</v>
      </c>
      <c r="P23" s="28" t="s">
        <v>90</v>
      </c>
      <c r="Q23" s="28"/>
      <c r="R23" s="28"/>
      <c r="S23" s="28"/>
    </row>
    <row r="24" spans="1:19" x14ac:dyDescent="0.25">
      <c r="A24" s="28"/>
      <c r="B24" s="28"/>
      <c r="C24" s="45"/>
      <c r="D24" s="59" t="s">
        <v>46</v>
      </c>
      <c r="E24" s="57">
        <f>SQRT(1-(K24/K22))</f>
        <v>0.46822238365509816</v>
      </c>
      <c r="F24" s="47"/>
      <c r="G24" s="46"/>
      <c r="H24" s="46"/>
      <c r="I24" s="46"/>
      <c r="J24" s="59" t="s">
        <v>45</v>
      </c>
      <c r="K24" s="57">
        <f>PRODUCT(1/2,(SUM(E22,K22,K13^2-(SQRT((SUM(E22,K22,K13^2))^2-(PRODUCT(4,E22,K22)))))))</f>
        <v>1.7071324669571997</v>
      </c>
      <c r="L24" s="46" t="s">
        <v>47</v>
      </c>
      <c r="M24" s="47"/>
      <c r="N24" s="48"/>
      <c r="O24" s="28">
        <v>2</v>
      </c>
      <c r="P24" s="28" t="s">
        <v>91</v>
      </c>
      <c r="Q24" s="28"/>
      <c r="R24" s="28"/>
      <c r="S24" s="28"/>
    </row>
    <row r="25" spans="1:19" x14ac:dyDescent="0.25">
      <c r="A25" s="28"/>
      <c r="B25" s="28"/>
      <c r="C25" s="45"/>
      <c r="D25" s="59" t="s">
        <v>48</v>
      </c>
      <c r="E25" s="57">
        <f>SQRT(1-(K25/K22))</f>
        <v>0.70144673533072721</v>
      </c>
      <c r="F25" s="47"/>
      <c r="G25" s="46"/>
      <c r="H25" s="46"/>
      <c r="I25" s="46"/>
      <c r="J25" s="59" t="s">
        <v>51</v>
      </c>
      <c r="K25" s="57">
        <f>PRODUCT(1/2,(SUM(E22,K22,SUM(K13,K14)^2-(SQRT((SUM(E22,K22,SUM(K13,K14)^2))^2-(PRODUCT(4,E22,K22)))))))</f>
        <v>1.1106711998978693</v>
      </c>
      <c r="L25" s="46" t="s">
        <v>47</v>
      </c>
      <c r="M25" s="47"/>
      <c r="N25" s="48"/>
      <c r="O25" s="28"/>
      <c r="P25" s="28"/>
      <c r="Q25" s="28"/>
      <c r="R25" s="28"/>
      <c r="S25" s="28"/>
    </row>
    <row r="26" spans="1:19" x14ac:dyDescent="0.25">
      <c r="A26" s="28"/>
      <c r="B26" s="28"/>
      <c r="C26" s="45"/>
      <c r="D26" s="59" t="s">
        <v>49</v>
      </c>
      <c r="E26" s="60">
        <f>SQRT(1-(K26/K22))</f>
        <v>0.99999651277451951</v>
      </c>
      <c r="F26" s="47"/>
      <c r="G26" s="46"/>
      <c r="H26" s="46"/>
      <c r="I26" s="46"/>
      <c r="J26" s="59" t="s">
        <v>52</v>
      </c>
      <c r="K26" s="60">
        <f>PRODUCT(1/2,(SUM(E22,K22,SUM(K13,K14,K15)^2-(SQRT((SUM(E22,K22,SUM(K13,K14,K15)^2))^2-(PRODUCT(4,E22,K22)))))))</f>
        <v>1.5249464595079587E-5</v>
      </c>
      <c r="L26" s="46" t="s">
        <v>47</v>
      </c>
      <c r="M26" s="47"/>
      <c r="N26" s="48"/>
      <c r="O26" s="28"/>
      <c r="P26" s="28"/>
      <c r="Q26" s="28"/>
      <c r="R26" s="28"/>
      <c r="S26" s="28"/>
    </row>
    <row r="27" spans="1:19" x14ac:dyDescent="0.25">
      <c r="A27" s="28"/>
      <c r="B27" s="28"/>
      <c r="C27" s="45"/>
      <c r="D27" s="59" t="s">
        <v>50</v>
      </c>
      <c r="E27" s="60"/>
      <c r="F27" s="47"/>
      <c r="G27" s="46"/>
      <c r="H27" s="46"/>
      <c r="I27" s="46"/>
      <c r="J27" s="59" t="s">
        <v>53</v>
      </c>
      <c r="K27" s="47"/>
      <c r="L27" s="46" t="s">
        <v>47</v>
      </c>
      <c r="M27" s="47"/>
      <c r="N27" s="48"/>
      <c r="O27" s="28"/>
      <c r="P27" s="28"/>
      <c r="Q27" s="28"/>
      <c r="R27" s="28"/>
      <c r="S27" s="28"/>
    </row>
    <row r="28" spans="1:19" x14ac:dyDescent="0.25">
      <c r="A28" s="28"/>
      <c r="B28" s="28"/>
      <c r="C28" s="45"/>
      <c r="D28" s="59"/>
      <c r="E28" s="47"/>
      <c r="F28" s="47"/>
      <c r="G28" s="46"/>
      <c r="H28" s="46"/>
      <c r="I28" s="46"/>
      <c r="J28" s="59"/>
      <c r="K28" s="47"/>
      <c r="L28" s="47"/>
      <c r="M28" s="47"/>
      <c r="N28" s="48"/>
      <c r="O28" s="28"/>
      <c r="P28" s="28"/>
      <c r="Q28" s="28"/>
      <c r="R28" s="28"/>
      <c r="S28" s="28"/>
    </row>
    <row r="29" spans="1:19" x14ac:dyDescent="0.25">
      <c r="A29" s="28"/>
      <c r="B29" s="28"/>
      <c r="C29" s="45"/>
      <c r="D29" s="46"/>
      <c r="E29" s="47"/>
      <c r="F29" s="47"/>
      <c r="G29" s="46"/>
      <c r="H29" s="46"/>
      <c r="I29" s="46"/>
      <c r="J29" s="46"/>
      <c r="K29" s="47"/>
      <c r="L29" s="47"/>
      <c r="M29" s="47"/>
      <c r="N29" s="48"/>
      <c r="O29" s="28"/>
      <c r="P29" s="28"/>
      <c r="Q29" s="28"/>
      <c r="R29" s="28"/>
      <c r="S29" s="28"/>
    </row>
    <row r="30" spans="1:19" ht="18.75" customHeight="1" x14ac:dyDescent="0.25">
      <c r="A30" s="28"/>
      <c r="B30" s="28"/>
      <c r="C30" s="45"/>
      <c r="D30" s="61" t="s">
        <v>30</v>
      </c>
      <c r="E30" s="61"/>
      <c r="F30" s="61"/>
      <c r="G30" s="61"/>
      <c r="H30" s="61"/>
      <c r="I30" s="61"/>
      <c r="J30" s="61"/>
      <c r="K30" s="61"/>
      <c r="L30" s="62"/>
      <c r="M30" s="47"/>
      <c r="N30" s="48"/>
      <c r="O30" s="28"/>
      <c r="P30" s="28"/>
      <c r="Q30" s="28"/>
      <c r="R30" s="28"/>
      <c r="S30" s="28"/>
    </row>
    <row r="31" spans="1:19" ht="15" customHeight="1" x14ac:dyDescent="0.25">
      <c r="A31" s="28"/>
      <c r="B31" s="28"/>
      <c r="C31" s="45"/>
      <c r="D31" s="61"/>
      <c r="E31" s="61"/>
      <c r="F31" s="61"/>
      <c r="G31" s="61"/>
      <c r="H31" s="61"/>
      <c r="I31" s="61"/>
      <c r="J31" s="61"/>
      <c r="K31" s="61"/>
      <c r="L31" s="62"/>
      <c r="M31" s="47"/>
      <c r="N31" s="48"/>
      <c r="O31" s="28"/>
      <c r="P31" s="28"/>
      <c r="Q31" s="28"/>
      <c r="R31" s="28"/>
      <c r="S31" s="28"/>
    </row>
    <row r="32" spans="1:19" x14ac:dyDescent="0.25">
      <c r="A32" s="28"/>
      <c r="B32" s="28"/>
      <c r="C32" s="45"/>
      <c r="D32" s="46"/>
      <c r="E32" s="47"/>
      <c r="F32" s="47"/>
      <c r="G32" s="46"/>
      <c r="H32" s="46"/>
      <c r="I32" s="46"/>
      <c r="J32" s="46"/>
      <c r="K32" s="47"/>
      <c r="L32" s="47"/>
      <c r="M32" s="47"/>
      <c r="N32" s="48"/>
      <c r="O32" s="28"/>
      <c r="P32" s="28"/>
      <c r="Q32" s="28"/>
      <c r="R32" s="28"/>
      <c r="S32" s="28"/>
    </row>
    <row r="33" spans="1:19" x14ac:dyDescent="0.25">
      <c r="A33" s="28"/>
      <c r="B33" s="28"/>
      <c r="C33" s="45"/>
      <c r="D33" s="51" t="s">
        <v>31</v>
      </c>
      <c r="E33" s="51"/>
      <c r="F33" s="59"/>
      <c r="G33" s="52">
        <v>4</v>
      </c>
      <c r="H33" s="46" t="s">
        <v>29</v>
      </c>
      <c r="I33" s="46"/>
      <c r="J33" s="46"/>
      <c r="K33" s="47"/>
      <c r="L33" s="47"/>
      <c r="M33" s="47"/>
      <c r="N33" s="48"/>
      <c r="O33" s="28"/>
      <c r="P33" s="28"/>
      <c r="Q33" s="28"/>
      <c r="R33" s="28"/>
      <c r="S33" s="28"/>
    </row>
    <row r="34" spans="1:19" x14ac:dyDescent="0.25">
      <c r="A34" s="28"/>
      <c r="B34" s="28"/>
      <c r="C34" s="45"/>
      <c r="D34" s="51" t="s">
        <v>32</v>
      </c>
      <c r="E34" s="51"/>
      <c r="F34" s="59"/>
      <c r="G34" s="52">
        <v>2</v>
      </c>
      <c r="H34" s="46" t="s">
        <v>29</v>
      </c>
      <c r="I34" s="46"/>
      <c r="J34" s="46"/>
      <c r="K34" s="47"/>
      <c r="L34" s="47"/>
      <c r="M34" s="47"/>
      <c r="N34" s="48"/>
      <c r="O34" s="28"/>
      <c r="P34" s="28"/>
      <c r="Q34" s="28"/>
      <c r="R34" s="28"/>
      <c r="S34" s="28"/>
    </row>
    <row r="35" spans="1:19" x14ac:dyDescent="0.25">
      <c r="A35" s="28"/>
      <c r="B35" s="28"/>
      <c r="C35" s="45"/>
      <c r="D35" s="51" t="s">
        <v>33</v>
      </c>
      <c r="E35" s="51"/>
      <c r="F35" s="59"/>
      <c r="G35" s="46">
        <f>PRODUCT(G33:G34)</f>
        <v>8</v>
      </c>
      <c r="H35" s="46" t="s">
        <v>34</v>
      </c>
      <c r="I35" s="46"/>
      <c r="J35" s="46"/>
      <c r="K35" s="47"/>
      <c r="L35" s="47"/>
      <c r="M35" s="47"/>
      <c r="N35" s="48"/>
      <c r="O35" s="28"/>
      <c r="P35" s="28"/>
      <c r="Q35" s="28"/>
      <c r="R35" s="28"/>
      <c r="S35" s="28"/>
    </row>
    <row r="36" spans="1:19" x14ac:dyDescent="0.25">
      <c r="A36" s="28"/>
      <c r="B36" s="28"/>
      <c r="C36" s="45"/>
      <c r="D36" s="51" t="s">
        <v>35</v>
      </c>
      <c r="E36" s="51"/>
      <c r="F36" s="51"/>
      <c r="G36" s="52">
        <v>1</v>
      </c>
      <c r="H36" s="46" t="s">
        <v>29</v>
      </c>
      <c r="I36" s="46"/>
      <c r="J36" s="46"/>
      <c r="K36" s="47"/>
      <c r="L36" s="47"/>
      <c r="M36" s="47"/>
      <c r="N36" s="48"/>
      <c r="O36" s="28"/>
      <c r="P36" s="28"/>
      <c r="Q36" s="28"/>
      <c r="R36" s="28"/>
      <c r="S36" s="28"/>
    </row>
    <row r="37" spans="1:19" x14ac:dyDescent="0.25">
      <c r="A37" s="28"/>
      <c r="B37" s="28"/>
      <c r="C37" s="45"/>
      <c r="D37" s="51" t="s">
        <v>36</v>
      </c>
      <c r="E37" s="51"/>
      <c r="F37" s="51"/>
      <c r="G37" s="52">
        <v>1</v>
      </c>
      <c r="H37" s="46" t="s">
        <v>29</v>
      </c>
      <c r="I37" s="46"/>
      <c r="J37" s="46"/>
      <c r="K37" s="47"/>
      <c r="L37" s="47"/>
      <c r="M37" s="47"/>
      <c r="N37" s="48"/>
      <c r="O37" s="28"/>
      <c r="P37" s="28"/>
      <c r="Q37" s="28"/>
      <c r="R37" s="28"/>
      <c r="S37" s="28"/>
    </row>
    <row r="38" spans="1:19" x14ac:dyDescent="0.25">
      <c r="A38" s="28"/>
      <c r="B38" s="28"/>
      <c r="C38" s="45"/>
      <c r="D38" s="51" t="s">
        <v>37</v>
      </c>
      <c r="E38" s="51"/>
      <c r="F38" s="51"/>
      <c r="G38" s="46">
        <f>SUM(1,(G33/G37))</f>
        <v>5</v>
      </c>
      <c r="H38" s="46" t="s">
        <v>29</v>
      </c>
      <c r="I38" s="46"/>
      <c r="J38" s="46"/>
      <c r="K38" s="47"/>
      <c r="L38" s="47"/>
      <c r="M38" s="47"/>
      <c r="N38" s="48"/>
      <c r="O38" s="28"/>
      <c r="P38" s="28"/>
      <c r="Q38" s="28"/>
      <c r="R38" s="28"/>
      <c r="S38" s="28"/>
    </row>
    <row r="39" spans="1:19" x14ac:dyDescent="0.25">
      <c r="A39" s="28"/>
      <c r="B39" s="28"/>
      <c r="C39" s="45"/>
      <c r="D39" s="51" t="s">
        <v>38</v>
      </c>
      <c r="E39" s="51"/>
      <c r="F39" s="51"/>
      <c r="G39" s="46">
        <f>SUM(1,(G34/G36))</f>
        <v>3</v>
      </c>
      <c r="H39" s="46" t="s">
        <v>29</v>
      </c>
      <c r="I39" s="46"/>
      <c r="J39" s="46"/>
      <c r="K39" s="47"/>
      <c r="L39" s="47"/>
      <c r="M39" s="47"/>
      <c r="N39" s="48"/>
      <c r="O39" s="28"/>
      <c r="P39" s="28"/>
      <c r="Q39" s="28"/>
      <c r="R39" s="28"/>
      <c r="S39" s="28"/>
    </row>
    <row r="40" spans="1:19" x14ac:dyDescent="0.25">
      <c r="A40" s="28"/>
      <c r="B40" s="28"/>
      <c r="C40" s="45"/>
      <c r="D40" s="59" t="s">
        <v>39</v>
      </c>
      <c r="E40" s="47"/>
      <c r="F40" s="47"/>
      <c r="G40" s="46">
        <f>SUM((PRODUCT(G39,G33)),(PRODUCT(G34,G38)))</f>
        <v>22</v>
      </c>
      <c r="H40" s="46" t="s">
        <v>29</v>
      </c>
      <c r="I40" s="46"/>
      <c r="J40" s="46"/>
      <c r="K40" s="47"/>
      <c r="L40" s="47"/>
      <c r="M40" s="47"/>
      <c r="N40" s="48"/>
      <c r="O40" s="28"/>
      <c r="P40" s="28"/>
      <c r="Q40" s="28"/>
      <c r="R40" s="28"/>
      <c r="S40" s="28"/>
    </row>
    <row r="41" spans="1:19" x14ac:dyDescent="0.25">
      <c r="A41" s="28"/>
      <c r="B41" s="28"/>
      <c r="C41" s="45"/>
      <c r="D41" s="59" t="s">
        <v>40</v>
      </c>
      <c r="E41" s="47"/>
      <c r="F41" s="47"/>
      <c r="G41" s="52">
        <v>0.6</v>
      </c>
      <c r="H41" s="46" t="s">
        <v>29</v>
      </c>
      <c r="I41" s="46"/>
      <c r="J41" s="46"/>
      <c r="K41" s="47"/>
      <c r="L41" s="47"/>
      <c r="M41" s="47"/>
      <c r="N41" s="48"/>
      <c r="O41" s="28"/>
      <c r="P41" s="28"/>
      <c r="Q41" s="28"/>
      <c r="R41" s="28"/>
      <c r="S41" s="28"/>
    </row>
    <row r="42" spans="1:19" x14ac:dyDescent="0.25">
      <c r="A42" s="28"/>
      <c r="B42" s="28"/>
      <c r="C42" s="45"/>
      <c r="D42" s="46"/>
      <c r="E42" s="47"/>
      <c r="F42" s="47"/>
      <c r="G42" s="46"/>
      <c r="H42" s="46"/>
      <c r="I42" s="46"/>
      <c r="J42" s="46"/>
      <c r="K42" s="47"/>
      <c r="L42" s="47"/>
      <c r="M42" s="47"/>
      <c r="N42" s="48"/>
      <c r="O42" s="28"/>
      <c r="P42" s="28"/>
      <c r="Q42" s="28"/>
      <c r="R42" s="28"/>
      <c r="S42" s="28"/>
    </row>
    <row r="43" spans="1:19" x14ac:dyDescent="0.25">
      <c r="A43" s="28"/>
      <c r="B43" s="28"/>
      <c r="C43" s="45"/>
      <c r="D43" s="46"/>
      <c r="E43" s="47"/>
      <c r="F43" s="47"/>
      <c r="G43" s="46"/>
      <c r="H43" s="46"/>
      <c r="I43" s="46"/>
      <c r="J43" s="46"/>
      <c r="K43" s="47"/>
      <c r="L43" s="47"/>
      <c r="M43" s="47"/>
      <c r="N43" s="48"/>
      <c r="O43" s="28"/>
      <c r="P43" s="28"/>
      <c r="Q43" s="28"/>
      <c r="R43" s="28"/>
      <c r="S43" s="28"/>
    </row>
    <row r="44" spans="1:19" x14ac:dyDescent="0.25">
      <c r="A44" s="28"/>
      <c r="B44" s="28"/>
      <c r="C44" s="45"/>
      <c r="D44" s="63" t="s">
        <v>41</v>
      </c>
      <c r="E44" s="63"/>
      <c r="F44" s="63"/>
      <c r="G44" s="63"/>
      <c r="H44" s="63"/>
      <c r="I44" s="63"/>
      <c r="J44" s="63"/>
      <c r="K44" s="63"/>
      <c r="L44" s="47"/>
      <c r="M44" s="47"/>
      <c r="N44" s="48"/>
      <c r="O44" s="28"/>
      <c r="P44" s="28"/>
      <c r="Q44" s="28"/>
      <c r="R44" s="28"/>
      <c r="S44" s="28"/>
    </row>
    <row r="45" spans="1:19" x14ac:dyDescent="0.25">
      <c r="A45" s="28"/>
      <c r="B45" s="28"/>
      <c r="C45" s="45"/>
      <c r="D45" s="63"/>
      <c r="E45" s="63"/>
      <c r="F45" s="63"/>
      <c r="G45" s="63"/>
      <c r="H45" s="63"/>
      <c r="I45" s="63"/>
      <c r="J45" s="63"/>
      <c r="K45" s="63"/>
      <c r="L45" s="47"/>
      <c r="M45" s="47"/>
      <c r="N45" s="48"/>
      <c r="O45" s="28"/>
      <c r="P45" s="28"/>
      <c r="Q45" s="28"/>
      <c r="R45" s="28"/>
      <c r="S45" s="28"/>
    </row>
    <row r="46" spans="1:19" x14ac:dyDescent="0.25">
      <c r="A46" s="28"/>
      <c r="B46" s="28"/>
      <c r="C46" s="45"/>
      <c r="D46" s="46"/>
      <c r="E46" s="47"/>
      <c r="F46" s="47"/>
      <c r="G46" s="46"/>
      <c r="H46" s="46"/>
      <c r="I46" s="46"/>
      <c r="J46" s="46"/>
      <c r="K46" s="47"/>
      <c r="L46" s="47"/>
      <c r="M46" s="47"/>
      <c r="N46" s="48"/>
      <c r="O46" s="28"/>
      <c r="P46" s="28"/>
      <c r="Q46" s="28"/>
      <c r="R46" s="28"/>
      <c r="S46" s="28"/>
    </row>
    <row r="47" spans="1:19" x14ac:dyDescent="0.25">
      <c r="A47" s="28"/>
      <c r="B47" s="28"/>
      <c r="C47" s="45"/>
      <c r="D47" s="59" t="s">
        <v>54</v>
      </c>
      <c r="E47" s="47">
        <f>1973*E49*SQRT(LOG(((E50-E51)/(234+E51))+1)/(33*E52))</f>
        <v>4262.5458015300055</v>
      </c>
      <c r="F47" s="46" t="s">
        <v>0</v>
      </c>
      <c r="G47" s="46"/>
      <c r="H47" s="46"/>
      <c r="I47" s="46"/>
      <c r="J47" s="46"/>
      <c r="K47" s="47"/>
      <c r="L47" s="47"/>
      <c r="M47" s="47"/>
      <c r="N47" s="48"/>
      <c r="O47" s="28"/>
      <c r="P47" s="28"/>
      <c r="Q47" s="28"/>
      <c r="R47" s="28"/>
      <c r="S47" s="28"/>
    </row>
    <row r="48" spans="1:19" x14ac:dyDescent="0.25">
      <c r="A48" s="28"/>
      <c r="B48" s="28"/>
      <c r="C48" s="45"/>
      <c r="D48" s="46"/>
      <c r="E48" s="47"/>
      <c r="F48" s="47"/>
      <c r="G48" s="46"/>
      <c r="H48" s="46"/>
      <c r="I48" s="46"/>
      <c r="J48" s="46"/>
      <c r="K48" s="47"/>
      <c r="L48" s="47"/>
      <c r="M48" s="47"/>
      <c r="N48" s="48"/>
      <c r="O48" s="28"/>
      <c r="P48" s="28"/>
      <c r="Q48" s="28"/>
      <c r="R48" s="28"/>
      <c r="S48" s="28"/>
    </row>
    <row r="49" spans="1:19" s="17" customFormat="1" x14ac:dyDescent="0.25">
      <c r="C49" s="64"/>
      <c r="D49" s="59" t="s">
        <v>7</v>
      </c>
      <c r="E49" s="55">
        <v>33.6</v>
      </c>
      <c r="F49" s="46" t="s">
        <v>56</v>
      </c>
      <c r="G49" s="46"/>
      <c r="H49" s="46"/>
      <c r="I49" s="46"/>
      <c r="J49" s="46"/>
      <c r="K49" s="47"/>
      <c r="L49" s="47"/>
      <c r="M49" s="47"/>
      <c r="N49" s="48"/>
      <c r="O49" s="28" t="s">
        <v>66</v>
      </c>
    </row>
    <row r="50" spans="1:19" s="17" customFormat="1" x14ac:dyDescent="0.25">
      <c r="C50" s="64"/>
      <c r="D50" s="59" t="s">
        <v>8</v>
      </c>
      <c r="E50" s="55">
        <v>1084</v>
      </c>
      <c r="F50" s="46" t="s">
        <v>57</v>
      </c>
      <c r="G50" s="46"/>
      <c r="H50" s="46"/>
      <c r="I50" s="46"/>
      <c r="J50" s="46"/>
      <c r="K50" s="47"/>
      <c r="L50" s="47"/>
      <c r="M50" s="47"/>
      <c r="N50" s="48"/>
      <c r="O50" s="28" t="s">
        <v>67</v>
      </c>
    </row>
    <row r="51" spans="1:19" s="17" customFormat="1" x14ac:dyDescent="0.25">
      <c r="C51" s="64"/>
      <c r="D51" s="59" t="s">
        <v>9</v>
      </c>
      <c r="E51" s="55">
        <v>40</v>
      </c>
      <c r="F51" s="46" t="s">
        <v>57</v>
      </c>
      <c r="G51" s="46"/>
      <c r="H51" s="46"/>
      <c r="I51" s="46"/>
      <c r="J51" s="46"/>
      <c r="K51" s="47"/>
      <c r="L51" s="47"/>
      <c r="M51" s="47"/>
      <c r="N51" s="48"/>
      <c r="O51" s="28" t="s">
        <v>68</v>
      </c>
    </row>
    <row r="52" spans="1:19" s="17" customFormat="1" x14ac:dyDescent="0.25">
      <c r="C52" s="64"/>
      <c r="D52" s="59" t="s">
        <v>55</v>
      </c>
      <c r="E52" s="55">
        <v>5</v>
      </c>
      <c r="F52" s="46" t="s">
        <v>58</v>
      </c>
      <c r="G52" s="46"/>
      <c r="H52" s="46"/>
      <c r="I52" s="46"/>
      <c r="J52" s="46"/>
      <c r="K52" s="47"/>
      <c r="L52" s="47"/>
      <c r="M52" s="47"/>
      <c r="N52" s="48"/>
      <c r="O52" s="28" t="s">
        <v>69</v>
      </c>
    </row>
    <row r="53" spans="1:19" x14ac:dyDescent="0.25">
      <c r="A53" s="28"/>
      <c r="B53" s="28"/>
      <c r="C53" s="45"/>
      <c r="D53" s="46"/>
      <c r="E53" s="47"/>
      <c r="F53" s="47"/>
      <c r="G53" s="46"/>
      <c r="H53" s="46"/>
      <c r="I53" s="46"/>
      <c r="J53" s="46"/>
      <c r="K53" s="47"/>
      <c r="L53" s="47"/>
      <c r="M53" s="47"/>
      <c r="N53" s="48"/>
      <c r="O53" s="28"/>
      <c r="P53" s="28"/>
      <c r="Q53" s="28"/>
      <c r="R53" s="28"/>
      <c r="S53" s="28"/>
    </row>
    <row r="54" spans="1:19" x14ac:dyDescent="0.25">
      <c r="A54" s="28"/>
      <c r="B54" s="28"/>
      <c r="C54" s="45"/>
      <c r="D54" s="46"/>
      <c r="E54" s="47"/>
      <c r="F54" s="47"/>
      <c r="G54" s="46"/>
      <c r="H54" s="46"/>
      <c r="I54" s="46"/>
      <c r="J54" s="46"/>
      <c r="K54" s="47"/>
      <c r="L54" s="47"/>
      <c r="M54" s="47"/>
      <c r="N54" s="48"/>
      <c r="O54" s="28"/>
      <c r="P54" s="28"/>
      <c r="Q54" s="28"/>
      <c r="R54" s="28"/>
      <c r="S54" s="28"/>
    </row>
    <row r="55" spans="1:19" x14ac:dyDescent="0.25">
      <c r="A55" s="28"/>
      <c r="B55" s="28"/>
      <c r="C55" s="45"/>
      <c r="D55" s="65" t="s">
        <v>59</v>
      </c>
      <c r="E55" s="65"/>
      <c r="F55" s="65"/>
      <c r="G55" s="65"/>
      <c r="H55" s="65"/>
      <c r="I55" s="65"/>
      <c r="J55" s="65"/>
      <c r="K55" s="65"/>
      <c r="L55" s="47"/>
      <c r="M55" s="47"/>
      <c r="N55" s="48"/>
      <c r="O55" s="28"/>
      <c r="P55" s="28"/>
      <c r="Q55" s="28"/>
      <c r="R55" s="28"/>
      <c r="S55" s="28"/>
    </row>
    <row r="56" spans="1:19" x14ac:dyDescent="0.25">
      <c r="A56" s="28"/>
      <c r="B56" s="28"/>
      <c r="C56" s="45"/>
      <c r="D56" s="65"/>
      <c r="E56" s="65"/>
      <c r="F56" s="65"/>
      <c r="G56" s="65"/>
      <c r="H56" s="65"/>
      <c r="I56" s="65"/>
      <c r="J56" s="65"/>
      <c r="K56" s="65"/>
      <c r="L56" s="47"/>
      <c r="M56" s="47"/>
      <c r="N56" s="48"/>
      <c r="O56" s="28"/>
      <c r="P56" s="28"/>
      <c r="Q56" s="28"/>
      <c r="R56" s="28"/>
      <c r="S56" s="28"/>
    </row>
    <row r="57" spans="1:19" x14ac:dyDescent="0.25">
      <c r="A57" s="28"/>
      <c r="B57" s="28"/>
      <c r="C57" s="45"/>
      <c r="D57" s="46"/>
      <c r="E57" s="47"/>
      <c r="F57" s="47"/>
      <c r="G57" s="46"/>
      <c r="H57" s="46"/>
      <c r="I57" s="46"/>
      <c r="J57" s="46"/>
      <c r="K57" s="47"/>
      <c r="L57" s="47"/>
      <c r="M57" s="47"/>
      <c r="N57" s="48"/>
      <c r="O57" s="28"/>
      <c r="P57" s="28"/>
      <c r="Q57" s="28"/>
      <c r="R57" s="28"/>
      <c r="S57" s="28"/>
    </row>
    <row r="58" spans="1:19" ht="15.75" x14ac:dyDescent="0.25">
      <c r="A58" s="28"/>
      <c r="B58" s="28"/>
      <c r="C58" s="45"/>
      <c r="D58" s="66" t="s">
        <v>94</v>
      </c>
      <c r="E58" s="66"/>
      <c r="F58" s="66"/>
      <c r="G58" s="46"/>
      <c r="H58" s="46"/>
      <c r="I58" s="46"/>
      <c r="J58" s="46"/>
      <c r="K58" s="47"/>
      <c r="L58" s="47"/>
      <c r="M58" s="47"/>
      <c r="N58" s="48"/>
      <c r="O58" s="28"/>
      <c r="P58" s="28"/>
      <c r="Q58" s="28"/>
      <c r="R58" s="28"/>
      <c r="S58" s="28"/>
    </row>
    <row r="59" spans="1:19" x14ac:dyDescent="0.25">
      <c r="A59" s="28"/>
      <c r="B59" s="28"/>
      <c r="C59" s="45"/>
      <c r="D59" s="46"/>
      <c r="E59" s="47"/>
      <c r="F59" s="67"/>
      <c r="G59" s="46"/>
      <c r="H59" s="46"/>
      <c r="I59" s="46"/>
      <c r="J59" s="46"/>
      <c r="K59" s="47"/>
      <c r="L59" s="47"/>
      <c r="M59" s="47"/>
      <c r="N59" s="48"/>
      <c r="O59" s="28"/>
      <c r="P59" s="28"/>
      <c r="Q59" s="28"/>
      <c r="R59" s="28"/>
      <c r="S59" s="28"/>
    </row>
    <row r="60" spans="1:19" x14ac:dyDescent="0.25">
      <c r="A60" s="28"/>
      <c r="B60" s="28"/>
      <c r="C60" s="45"/>
      <c r="D60" s="59" t="s">
        <v>60</v>
      </c>
      <c r="E60" s="47"/>
      <c r="F60" s="54" t="s">
        <v>63</v>
      </c>
      <c r="G60" s="46"/>
      <c r="H60" s="46"/>
      <c r="I60" s="46"/>
      <c r="J60" s="46"/>
      <c r="K60" s="47"/>
      <c r="L60" s="47"/>
      <c r="M60" s="47"/>
      <c r="N60" s="48"/>
      <c r="O60" s="28"/>
      <c r="P60" s="28"/>
      <c r="Q60" s="28"/>
      <c r="R60" s="28"/>
      <c r="S60" s="28"/>
    </row>
    <row r="61" spans="1:19" x14ac:dyDescent="0.25">
      <c r="A61" s="28"/>
      <c r="B61" s="28"/>
      <c r="C61" s="45"/>
      <c r="D61" s="59"/>
      <c r="E61" s="47"/>
      <c r="F61" s="47"/>
      <c r="G61" s="46"/>
      <c r="H61" s="46"/>
      <c r="I61" s="46"/>
      <c r="J61" s="46"/>
      <c r="K61" s="47"/>
      <c r="L61" s="47"/>
      <c r="M61" s="47"/>
      <c r="N61" s="48"/>
      <c r="O61" s="28"/>
      <c r="P61" s="28"/>
      <c r="Q61" s="28"/>
      <c r="R61" s="28"/>
      <c r="S61" s="28"/>
    </row>
    <row r="62" spans="1:19" x14ac:dyDescent="0.25">
      <c r="A62" s="28"/>
      <c r="B62" s="28"/>
      <c r="C62" s="45"/>
      <c r="D62" s="59" t="s">
        <v>61</v>
      </c>
      <c r="E62" s="52"/>
      <c r="F62" s="46" t="s">
        <v>29</v>
      </c>
      <c r="G62" s="46"/>
      <c r="H62" s="46"/>
      <c r="I62" s="46"/>
      <c r="J62" s="46"/>
      <c r="K62" s="47"/>
      <c r="L62" s="47"/>
      <c r="M62" s="47"/>
      <c r="N62" s="48"/>
      <c r="O62" s="28" t="s">
        <v>70</v>
      </c>
      <c r="P62" s="28"/>
      <c r="Q62" s="28"/>
      <c r="R62" s="28"/>
      <c r="S62" s="28"/>
    </row>
    <row r="63" spans="1:19" x14ac:dyDescent="0.25">
      <c r="A63" s="28"/>
      <c r="B63" s="28"/>
      <c r="C63" s="45"/>
      <c r="D63" s="68" t="s">
        <v>71</v>
      </c>
      <c r="E63" s="52"/>
      <c r="F63" s="46" t="s">
        <v>29</v>
      </c>
      <c r="G63" s="46"/>
      <c r="H63" s="46"/>
      <c r="I63" s="46"/>
      <c r="J63" s="46"/>
      <c r="K63" s="47"/>
      <c r="L63" s="47"/>
      <c r="M63" s="47"/>
      <c r="N63" s="48"/>
      <c r="O63" s="28" t="s">
        <v>72</v>
      </c>
      <c r="P63" s="28"/>
      <c r="Q63" s="28"/>
      <c r="R63" s="28"/>
      <c r="S63" s="28"/>
    </row>
    <row r="64" spans="1:19" x14ac:dyDescent="0.25">
      <c r="A64" s="28"/>
      <c r="B64" s="28"/>
      <c r="C64" s="45"/>
      <c r="D64" s="59" t="s">
        <v>62</v>
      </c>
      <c r="E64" s="52"/>
      <c r="F64" s="46" t="s">
        <v>29</v>
      </c>
      <c r="G64" s="46"/>
      <c r="H64" s="46"/>
      <c r="I64" s="46"/>
      <c r="J64" s="46"/>
      <c r="K64" s="47"/>
      <c r="L64" s="47"/>
      <c r="M64" s="47"/>
      <c r="N64" s="48"/>
      <c r="O64" s="28" t="s">
        <v>73</v>
      </c>
      <c r="P64" s="28"/>
      <c r="Q64" s="28"/>
      <c r="R64" s="28"/>
      <c r="S64" s="28"/>
    </row>
    <row r="65" spans="1:19" x14ac:dyDescent="0.25">
      <c r="A65" s="28"/>
      <c r="B65" s="28"/>
      <c r="C65" s="45"/>
      <c r="D65" s="46"/>
      <c r="E65" s="47"/>
      <c r="F65" s="47"/>
      <c r="G65" s="46"/>
      <c r="H65" s="46"/>
      <c r="I65" s="46"/>
      <c r="J65" s="46"/>
      <c r="K65" s="47"/>
      <c r="L65" s="47"/>
      <c r="M65" s="47"/>
      <c r="N65" s="48"/>
      <c r="O65" s="28"/>
      <c r="P65" s="28"/>
      <c r="Q65" s="28"/>
      <c r="R65" s="28"/>
      <c r="S65" s="28"/>
    </row>
    <row r="66" spans="1:19" ht="15.75" x14ac:dyDescent="0.25">
      <c r="A66" s="28"/>
      <c r="B66" s="28"/>
      <c r="C66" s="45"/>
      <c r="D66" s="66" t="s">
        <v>95</v>
      </c>
      <c r="E66" s="66"/>
      <c r="F66" s="66"/>
      <c r="G66" s="66"/>
      <c r="H66" s="66"/>
      <c r="I66" s="66"/>
      <c r="J66" s="66"/>
      <c r="K66" s="47"/>
      <c r="L66" s="47"/>
      <c r="M66" s="47"/>
      <c r="N66" s="48"/>
      <c r="O66" s="28"/>
      <c r="P66" s="28"/>
      <c r="Q66" s="28"/>
      <c r="R66" s="28"/>
      <c r="S66" s="28"/>
    </row>
    <row r="67" spans="1:19" x14ac:dyDescent="0.25">
      <c r="A67" s="28"/>
      <c r="B67" s="28"/>
      <c r="C67" s="45"/>
      <c r="D67" s="46"/>
      <c r="E67" s="47"/>
      <c r="F67" s="47"/>
      <c r="G67" s="46"/>
      <c r="H67" s="46"/>
      <c r="I67" s="46"/>
      <c r="J67" s="46"/>
      <c r="K67" s="47"/>
      <c r="L67" s="47"/>
      <c r="M67" s="47"/>
      <c r="N67" s="48"/>
      <c r="O67" s="28"/>
      <c r="P67" s="28"/>
      <c r="Q67" s="28"/>
      <c r="R67" s="28"/>
      <c r="S67" s="28"/>
    </row>
    <row r="68" spans="1:19" x14ac:dyDescent="0.25">
      <c r="A68" s="28"/>
      <c r="B68" s="28"/>
      <c r="C68" s="45"/>
      <c r="D68" s="59" t="s">
        <v>60</v>
      </c>
      <c r="E68" s="47"/>
      <c r="F68" s="54" t="s">
        <v>63</v>
      </c>
      <c r="G68" s="46"/>
      <c r="H68" s="46"/>
      <c r="I68" s="46"/>
      <c r="J68" s="46"/>
      <c r="K68" s="47"/>
      <c r="L68" s="47"/>
      <c r="M68" s="47"/>
      <c r="N68" s="48"/>
      <c r="O68" s="28"/>
      <c r="P68" s="28"/>
      <c r="Q68" s="28"/>
      <c r="R68" s="28"/>
      <c r="S68" s="28"/>
    </row>
    <row r="69" spans="1:19" x14ac:dyDescent="0.25">
      <c r="A69" s="28"/>
      <c r="B69" s="28"/>
      <c r="C69" s="45"/>
      <c r="D69" s="59"/>
      <c r="E69" s="47"/>
      <c r="F69" s="47"/>
      <c r="G69" s="46"/>
      <c r="H69" s="46"/>
      <c r="I69" s="46"/>
      <c r="J69" s="46"/>
      <c r="K69" s="47"/>
      <c r="L69" s="47"/>
      <c r="M69" s="47"/>
      <c r="N69" s="48"/>
      <c r="O69" s="28"/>
      <c r="P69" s="28"/>
      <c r="Q69" s="28"/>
      <c r="R69" s="28"/>
      <c r="S69" s="28"/>
    </row>
    <row r="70" spans="1:19" x14ac:dyDescent="0.25">
      <c r="A70" s="28"/>
      <c r="B70" s="28"/>
      <c r="C70" s="45"/>
      <c r="D70" s="59" t="s">
        <v>19</v>
      </c>
      <c r="E70" s="52"/>
      <c r="F70" s="46" t="s">
        <v>29</v>
      </c>
      <c r="G70" s="46"/>
      <c r="H70" s="46"/>
      <c r="I70" s="46"/>
      <c r="J70" s="46"/>
      <c r="K70" s="47"/>
      <c r="L70" s="47"/>
      <c r="M70" s="47"/>
      <c r="N70" s="48"/>
      <c r="O70" s="28" t="s">
        <v>74</v>
      </c>
      <c r="P70" s="28"/>
      <c r="Q70" s="28"/>
      <c r="R70" s="28"/>
      <c r="S70" s="28"/>
    </row>
    <row r="71" spans="1:19" x14ac:dyDescent="0.25">
      <c r="A71" s="28"/>
      <c r="B71" s="28"/>
      <c r="C71" s="45"/>
      <c r="D71" s="68" t="s">
        <v>71</v>
      </c>
      <c r="E71" s="52"/>
      <c r="F71" s="46" t="s">
        <v>29</v>
      </c>
      <c r="G71" s="46"/>
      <c r="H71" s="46"/>
      <c r="I71" s="46"/>
      <c r="J71" s="46"/>
      <c r="K71" s="47"/>
      <c r="L71" s="47"/>
      <c r="M71" s="47"/>
      <c r="N71" s="48"/>
      <c r="O71" s="28" t="s">
        <v>72</v>
      </c>
      <c r="P71" s="28"/>
      <c r="Q71" s="28"/>
      <c r="R71" s="28"/>
      <c r="S71" s="28"/>
    </row>
    <row r="72" spans="1:19" x14ac:dyDescent="0.25">
      <c r="A72" s="28"/>
      <c r="B72" s="28"/>
      <c r="C72" s="45"/>
      <c r="D72" s="59" t="s">
        <v>62</v>
      </c>
      <c r="E72" s="52"/>
      <c r="F72" s="46" t="s">
        <v>29</v>
      </c>
      <c r="G72" s="46"/>
      <c r="H72" s="46"/>
      <c r="I72" s="46"/>
      <c r="J72" s="46"/>
      <c r="K72" s="47"/>
      <c r="L72" s="47"/>
      <c r="M72" s="47"/>
      <c r="N72" s="48"/>
      <c r="O72" s="28" t="s">
        <v>73</v>
      </c>
      <c r="P72" s="28"/>
      <c r="Q72" s="28"/>
      <c r="R72" s="28"/>
      <c r="S72" s="28"/>
    </row>
    <row r="73" spans="1:19" x14ac:dyDescent="0.25">
      <c r="A73" s="28"/>
      <c r="B73" s="28"/>
      <c r="C73" s="45"/>
      <c r="D73" s="46"/>
      <c r="E73" s="47"/>
      <c r="F73" s="47"/>
      <c r="G73" s="46"/>
      <c r="H73" s="46"/>
      <c r="I73" s="46"/>
      <c r="J73" s="46"/>
      <c r="K73" s="47"/>
      <c r="L73" s="47"/>
      <c r="M73" s="47"/>
      <c r="N73" s="48"/>
      <c r="O73" s="28"/>
      <c r="P73" s="28"/>
      <c r="Q73" s="28"/>
      <c r="R73" s="28"/>
      <c r="S73" s="28"/>
    </row>
    <row r="74" spans="1:19" ht="15.75" x14ac:dyDescent="0.25">
      <c r="A74" s="28"/>
      <c r="B74" s="28"/>
      <c r="C74" s="45"/>
      <c r="D74" s="66" t="s">
        <v>96</v>
      </c>
      <c r="E74" s="66"/>
      <c r="F74" s="66"/>
      <c r="G74" s="66"/>
      <c r="H74" s="66"/>
      <c r="I74" s="46"/>
      <c r="J74" s="46"/>
      <c r="K74" s="47"/>
      <c r="L74" s="47"/>
      <c r="M74" s="47"/>
      <c r="N74" s="48"/>
      <c r="O74" s="28"/>
      <c r="P74" s="28"/>
      <c r="Q74" s="28"/>
      <c r="R74" s="28"/>
      <c r="S74" s="28"/>
    </row>
    <row r="75" spans="1:19" x14ac:dyDescent="0.25">
      <c r="A75" s="28"/>
      <c r="B75" s="28"/>
      <c r="C75" s="45"/>
      <c r="D75" s="46"/>
      <c r="E75" s="47"/>
      <c r="F75" s="47"/>
      <c r="G75" s="46"/>
      <c r="H75" s="46"/>
      <c r="I75" s="46"/>
      <c r="J75" s="46"/>
      <c r="K75" s="47"/>
      <c r="L75" s="47"/>
      <c r="M75" s="47"/>
      <c r="N75" s="48"/>
      <c r="O75" s="28"/>
      <c r="P75" s="28"/>
      <c r="Q75" s="28"/>
      <c r="R75" s="28"/>
      <c r="S75" s="28"/>
    </row>
    <row r="76" spans="1:19" x14ac:dyDescent="0.25">
      <c r="A76" s="28"/>
      <c r="B76" s="28"/>
      <c r="C76" s="45"/>
      <c r="D76" s="59" t="s">
        <v>60</v>
      </c>
      <c r="E76" s="47"/>
      <c r="F76" s="54" t="s">
        <v>63</v>
      </c>
      <c r="G76" s="46"/>
      <c r="H76" s="46"/>
      <c r="I76" s="46"/>
      <c r="J76" s="46"/>
      <c r="K76" s="47"/>
      <c r="L76" s="47"/>
      <c r="M76" s="47"/>
      <c r="N76" s="48"/>
      <c r="O76" s="28"/>
      <c r="P76" s="28"/>
      <c r="Q76" s="28"/>
      <c r="R76" s="28"/>
      <c r="S76" s="28"/>
    </row>
    <row r="77" spans="1:19" x14ac:dyDescent="0.25">
      <c r="A77" s="28"/>
      <c r="B77" s="28"/>
      <c r="C77" s="45"/>
      <c r="D77" s="46"/>
      <c r="E77" s="47"/>
      <c r="F77" s="47"/>
      <c r="G77" s="46"/>
      <c r="H77" s="46"/>
      <c r="I77" s="46"/>
      <c r="J77" s="46"/>
      <c r="K77" s="47"/>
      <c r="L77" s="47"/>
      <c r="M77" s="47"/>
      <c r="N77" s="48"/>
      <c r="O77" s="28"/>
      <c r="P77" s="28"/>
      <c r="Q77" s="28"/>
      <c r="R77" s="28"/>
      <c r="S77" s="28"/>
    </row>
    <row r="78" spans="1:19" x14ac:dyDescent="0.25">
      <c r="A78" s="28"/>
      <c r="B78" s="28"/>
      <c r="C78" s="45"/>
      <c r="D78" s="59" t="s">
        <v>39</v>
      </c>
      <c r="E78" s="52"/>
      <c r="F78" s="46" t="s">
        <v>29</v>
      </c>
      <c r="G78" s="46"/>
      <c r="H78" s="46"/>
      <c r="I78" s="46"/>
      <c r="J78" s="46"/>
      <c r="K78" s="47"/>
      <c r="L78" s="47"/>
      <c r="M78" s="47"/>
      <c r="N78" s="48"/>
      <c r="O78" s="28" t="s">
        <v>75</v>
      </c>
      <c r="P78" s="28"/>
      <c r="Q78" s="28"/>
      <c r="R78" s="28"/>
      <c r="S78" s="28"/>
    </row>
    <row r="79" spans="1:19" x14ac:dyDescent="0.25">
      <c r="A79" s="28"/>
      <c r="B79" s="28"/>
      <c r="C79" s="45"/>
      <c r="D79" s="59" t="s">
        <v>40</v>
      </c>
      <c r="E79" s="52"/>
      <c r="F79" s="46" t="s">
        <v>29</v>
      </c>
      <c r="G79" s="46"/>
      <c r="H79" s="46"/>
      <c r="I79" s="46"/>
      <c r="J79" s="46"/>
      <c r="K79" s="47"/>
      <c r="L79" s="47"/>
      <c r="M79" s="47"/>
      <c r="N79" s="48"/>
      <c r="O79" s="28" t="s">
        <v>76</v>
      </c>
      <c r="P79" s="28"/>
      <c r="Q79" s="28"/>
      <c r="R79" s="28"/>
      <c r="S79" s="28"/>
    </row>
    <row r="80" spans="1:19" x14ac:dyDescent="0.25">
      <c r="A80" s="28"/>
      <c r="B80" s="28"/>
      <c r="C80" s="45"/>
      <c r="D80" s="46"/>
      <c r="E80" s="47"/>
      <c r="F80" s="47"/>
      <c r="G80" s="46"/>
      <c r="H80" s="46"/>
      <c r="I80" s="46"/>
      <c r="J80" s="46"/>
      <c r="K80" s="47"/>
      <c r="L80" s="47"/>
      <c r="M80" s="47"/>
      <c r="N80" s="48"/>
      <c r="O80" s="28"/>
      <c r="P80" s="28"/>
      <c r="Q80" s="28"/>
      <c r="R80" s="28"/>
      <c r="S80" s="28"/>
    </row>
    <row r="81" spans="1:19" ht="15.75" x14ac:dyDescent="0.25">
      <c r="A81" s="28"/>
      <c r="B81" s="28"/>
      <c r="C81" s="45"/>
      <c r="D81" s="66" t="s">
        <v>97</v>
      </c>
      <c r="E81" s="66"/>
      <c r="F81" s="66"/>
      <c r="G81" s="66"/>
      <c r="H81" s="66"/>
      <c r="I81" s="66"/>
      <c r="J81" s="66"/>
      <c r="K81" s="66"/>
      <c r="L81" s="66"/>
      <c r="M81" s="66"/>
      <c r="N81" s="48"/>
      <c r="O81" s="28"/>
      <c r="P81" s="28"/>
      <c r="Q81" s="28"/>
      <c r="R81" s="28"/>
      <c r="S81" s="28"/>
    </row>
    <row r="82" spans="1:19" x14ac:dyDescent="0.25">
      <c r="A82" s="28"/>
      <c r="B82" s="28"/>
      <c r="C82" s="45"/>
      <c r="D82" s="46"/>
      <c r="E82" s="47"/>
      <c r="F82" s="47"/>
      <c r="G82" s="46"/>
      <c r="H82" s="46"/>
      <c r="I82" s="46"/>
      <c r="J82" s="46"/>
      <c r="K82" s="47"/>
      <c r="L82" s="47"/>
      <c r="M82" s="47"/>
      <c r="N82" s="48"/>
      <c r="O82" s="28"/>
      <c r="P82" s="28"/>
      <c r="Q82" s="28"/>
      <c r="R82" s="28"/>
      <c r="S82" s="28"/>
    </row>
    <row r="83" spans="1:19" x14ac:dyDescent="0.25">
      <c r="A83" s="28"/>
      <c r="B83" s="28"/>
      <c r="C83" s="45"/>
      <c r="D83" s="59" t="s">
        <v>60</v>
      </c>
      <c r="E83" s="47"/>
      <c r="F83" s="54" t="s">
        <v>63</v>
      </c>
      <c r="G83" s="46"/>
      <c r="H83" s="46"/>
      <c r="I83" s="46"/>
      <c r="J83" s="46"/>
      <c r="K83" s="47"/>
      <c r="L83" s="47"/>
      <c r="M83" s="47"/>
      <c r="N83" s="48"/>
      <c r="O83" s="28"/>
      <c r="P83" s="28"/>
      <c r="Q83" s="28"/>
      <c r="R83" s="28"/>
      <c r="S83" s="28"/>
    </row>
    <row r="84" spans="1:19" x14ac:dyDescent="0.25">
      <c r="A84" s="28"/>
      <c r="B84" s="28"/>
      <c r="C84" s="45"/>
      <c r="D84" s="46"/>
      <c r="E84" s="47"/>
      <c r="F84" s="46"/>
      <c r="G84" s="46"/>
      <c r="H84" s="46"/>
      <c r="I84" s="46"/>
      <c r="J84" s="46"/>
      <c r="K84" s="47"/>
      <c r="L84" s="47"/>
      <c r="M84" s="47"/>
      <c r="N84" s="48"/>
      <c r="O84" s="28"/>
      <c r="P84" s="28"/>
      <c r="Q84" s="28"/>
      <c r="R84" s="28"/>
      <c r="S84" s="28"/>
    </row>
    <row r="85" spans="1:19" x14ac:dyDescent="0.25">
      <c r="A85" s="28"/>
      <c r="B85" s="28"/>
      <c r="C85" s="45"/>
      <c r="D85" s="59" t="s">
        <v>0</v>
      </c>
      <c r="E85" s="46"/>
      <c r="F85" s="46" t="s">
        <v>34</v>
      </c>
      <c r="G85" s="46"/>
      <c r="H85" s="46"/>
      <c r="I85" s="46"/>
      <c r="J85" s="46"/>
      <c r="K85" s="47"/>
      <c r="L85" s="47"/>
      <c r="M85" s="47"/>
      <c r="N85" s="48"/>
      <c r="O85" s="28" t="s">
        <v>77</v>
      </c>
      <c r="P85" s="28"/>
      <c r="Q85" s="28"/>
      <c r="R85" s="28"/>
      <c r="S85" s="28"/>
    </row>
    <row r="86" spans="1:19" x14ac:dyDescent="0.25">
      <c r="A86" s="28"/>
      <c r="B86" s="28"/>
      <c r="C86" s="45"/>
      <c r="D86" s="59" t="s">
        <v>18</v>
      </c>
      <c r="E86" s="46"/>
      <c r="F86" s="46" t="s">
        <v>65</v>
      </c>
      <c r="G86" s="46"/>
      <c r="H86" s="46"/>
      <c r="I86" s="46"/>
      <c r="J86" s="46"/>
      <c r="K86" s="47"/>
      <c r="L86" s="47"/>
      <c r="M86" s="47"/>
      <c r="N86" s="48"/>
      <c r="O86" s="28" t="s">
        <v>78</v>
      </c>
      <c r="P86" s="28"/>
      <c r="Q86" s="28"/>
      <c r="R86" s="28"/>
      <c r="S86" s="28"/>
    </row>
    <row r="87" spans="1:19" x14ac:dyDescent="0.25">
      <c r="A87" s="28"/>
      <c r="B87" s="28"/>
      <c r="C87" s="45"/>
      <c r="D87" s="59" t="s">
        <v>64</v>
      </c>
      <c r="E87" s="46"/>
      <c r="F87" s="46" t="s">
        <v>29</v>
      </c>
      <c r="G87" s="46"/>
      <c r="H87" s="46"/>
      <c r="I87" s="46"/>
      <c r="J87" s="46"/>
      <c r="K87" s="47"/>
      <c r="L87" s="47"/>
      <c r="M87" s="47"/>
      <c r="N87" s="48"/>
      <c r="O87" s="28" t="s">
        <v>76</v>
      </c>
      <c r="P87" s="28"/>
      <c r="Q87" s="28"/>
      <c r="R87" s="28"/>
      <c r="S87" s="28"/>
    </row>
    <row r="88" spans="1:19" x14ac:dyDescent="0.25">
      <c r="A88" s="28"/>
      <c r="B88" s="28"/>
      <c r="C88" s="45"/>
      <c r="D88" s="46"/>
      <c r="E88" s="47"/>
      <c r="F88" s="47"/>
      <c r="G88" s="46"/>
      <c r="H88" s="46"/>
      <c r="I88" s="46"/>
      <c r="J88" s="46"/>
      <c r="K88" s="47"/>
      <c r="L88" s="47"/>
      <c r="M88" s="47"/>
      <c r="N88" s="48"/>
      <c r="O88" s="28"/>
      <c r="P88" s="28"/>
      <c r="Q88" s="28"/>
      <c r="R88" s="28"/>
      <c r="S88" s="28"/>
    </row>
    <row r="89" spans="1:19" ht="15.75" x14ac:dyDescent="0.25">
      <c r="A89" s="28"/>
      <c r="B89" s="28"/>
      <c r="C89" s="45"/>
      <c r="D89" s="66" t="s">
        <v>98</v>
      </c>
      <c r="E89" s="66"/>
      <c r="F89" s="66"/>
      <c r="G89" s="66"/>
      <c r="H89" s="66"/>
      <c r="I89" s="66"/>
      <c r="J89" s="66"/>
      <c r="K89" s="66"/>
      <c r="L89" s="47"/>
      <c r="M89" s="47"/>
      <c r="N89" s="48"/>
      <c r="O89" s="28"/>
      <c r="P89" s="28"/>
      <c r="Q89" s="28"/>
      <c r="R89" s="28"/>
      <c r="S89" s="28"/>
    </row>
    <row r="90" spans="1:19" x14ac:dyDescent="0.25">
      <c r="A90" s="28"/>
      <c r="B90" s="28"/>
      <c r="C90" s="45"/>
      <c r="D90" s="59"/>
      <c r="E90" s="59"/>
      <c r="F90" s="59"/>
      <c r="G90" s="59"/>
      <c r="H90" s="59"/>
      <c r="I90" s="59"/>
      <c r="J90" s="59"/>
      <c r="K90" s="59"/>
      <c r="L90" s="47"/>
      <c r="M90" s="47"/>
      <c r="N90" s="48"/>
      <c r="O90" s="28"/>
      <c r="P90" s="28"/>
      <c r="Q90" s="28"/>
      <c r="R90" s="28"/>
      <c r="S90" s="28"/>
    </row>
    <row r="91" spans="1:19" ht="15.75" x14ac:dyDescent="0.25">
      <c r="A91" s="28"/>
      <c r="B91" s="28"/>
      <c r="C91" s="45"/>
      <c r="D91" s="56" t="s">
        <v>99</v>
      </c>
      <c r="E91" s="56"/>
      <c r="F91" s="56"/>
      <c r="G91" s="56"/>
      <c r="H91" s="56"/>
      <c r="I91" s="56"/>
      <c r="J91" s="56"/>
      <c r="K91" s="59"/>
      <c r="L91" s="47"/>
      <c r="M91" s="47"/>
      <c r="N91" s="48"/>
      <c r="O91" s="28"/>
      <c r="P91" s="28"/>
      <c r="Q91" s="28"/>
      <c r="R91" s="28"/>
      <c r="S91" s="28"/>
    </row>
    <row r="92" spans="1:19" x14ac:dyDescent="0.25">
      <c r="A92" s="28"/>
      <c r="B92" s="28"/>
      <c r="C92" s="45"/>
      <c r="D92" s="46"/>
      <c r="E92" s="47"/>
      <c r="F92" s="47"/>
      <c r="G92" s="46"/>
      <c r="H92" s="46"/>
      <c r="I92" s="46"/>
      <c r="J92" s="46"/>
      <c r="K92" s="47"/>
      <c r="L92" s="47"/>
      <c r="M92" s="47"/>
      <c r="N92" s="48"/>
      <c r="O92" s="28"/>
      <c r="P92" s="28"/>
      <c r="Q92" s="28"/>
      <c r="R92" s="28"/>
      <c r="S92" s="28"/>
    </row>
    <row r="93" spans="1:19" x14ac:dyDescent="0.25">
      <c r="A93" s="28"/>
      <c r="B93" s="28"/>
      <c r="C93" s="45"/>
      <c r="D93" s="59" t="s">
        <v>60</v>
      </c>
      <c r="E93" s="57">
        <f>SUM((E20/(PRODUCT(4,E107))),(E20/G40))</f>
        <v>1.0055854692300914</v>
      </c>
      <c r="F93" s="54" t="s">
        <v>63</v>
      </c>
      <c r="G93" s="46"/>
      <c r="H93" s="46"/>
      <c r="I93" s="46"/>
      <c r="J93" s="46"/>
      <c r="K93" s="47"/>
      <c r="L93" s="47"/>
      <c r="M93" s="47"/>
      <c r="N93" s="48"/>
      <c r="O93" s="28"/>
      <c r="P93" s="28"/>
      <c r="Q93" s="28"/>
      <c r="R93" s="28"/>
      <c r="S93" s="28"/>
    </row>
    <row r="94" spans="1:19" x14ac:dyDescent="0.25">
      <c r="A94" s="28"/>
      <c r="B94" s="28"/>
      <c r="C94" s="45"/>
      <c r="D94" s="59"/>
      <c r="E94" s="47"/>
      <c r="F94" s="54"/>
      <c r="G94" s="46"/>
      <c r="H94" s="46"/>
      <c r="I94" s="46"/>
      <c r="J94" s="46"/>
      <c r="K94" s="47"/>
      <c r="L94" s="47"/>
      <c r="M94" s="47"/>
      <c r="N94" s="48"/>
      <c r="O94" s="28"/>
      <c r="P94" s="28"/>
      <c r="Q94" s="28"/>
      <c r="R94" s="28"/>
      <c r="S94" s="28"/>
    </row>
    <row r="95" spans="1:19" ht="15.75" x14ac:dyDescent="0.25">
      <c r="A95" s="28"/>
      <c r="B95" s="28"/>
      <c r="C95" s="45"/>
      <c r="D95" s="56" t="s">
        <v>100</v>
      </c>
      <c r="E95" s="56"/>
      <c r="F95" s="56"/>
      <c r="G95" s="56"/>
      <c r="H95" s="56"/>
      <c r="I95" s="56"/>
      <c r="J95" s="56"/>
      <c r="K95" s="47"/>
      <c r="L95" s="47"/>
      <c r="M95" s="47"/>
      <c r="N95" s="48"/>
      <c r="O95" s="28"/>
      <c r="P95" s="28"/>
      <c r="Q95" s="28"/>
      <c r="R95" s="28"/>
      <c r="S95" s="28"/>
    </row>
    <row r="96" spans="1:19" x14ac:dyDescent="0.25">
      <c r="A96" s="28"/>
      <c r="B96" s="28"/>
      <c r="C96" s="45"/>
      <c r="D96" s="46"/>
      <c r="E96" s="47"/>
      <c r="F96" s="47"/>
      <c r="G96" s="46"/>
      <c r="H96" s="46"/>
      <c r="I96" s="46"/>
      <c r="J96" s="46"/>
      <c r="K96" s="47"/>
      <c r="L96" s="47"/>
      <c r="M96" s="47"/>
      <c r="N96" s="48"/>
      <c r="O96" s="28"/>
      <c r="P96" s="28"/>
      <c r="Q96" s="28"/>
      <c r="R96" s="28"/>
      <c r="S96" s="28"/>
    </row>
    <row r="97" spans="1:19" x14ac:dyDescent="0.25">
      <c r="A97" s="28"/>
      <c r="B97" s="28"/>
      <c r="C97" s="45"/>
      <c r="D97" s="59" t="s">
        <v>60</v>
      </c>
      <c r="E97" s="57">
        <f>E20*((1/G40)+(1/SQRT(20*G35))*(1+(1/(1+G41*SQRT(20/G35)))))</f>
        <v>0.82131373195816904</v>
      </c>
      <c r="F97" s="54" t="s">
        <v>63</v>
      </c>
      <c r="G97" s="46"/>
      <c r="H97" s="46"/>
      <c r="I97" s="46"/>
      <c r="J97" s="46"/>
      <c r="K97" s="47"/>
      <c r="L97" s="47"/>
      <c r="M97" s="47"/>
      <c r="N97" s="48"/>
      <c r="O97" s="28"/>
      <c r="P97" s="28"/>
      <c r="Q97" s="28"/>
      <c r="R97" s="28"/>
      <c r="S97" s="28"/>
    </row>
    <row r="98" spans="1:19" x14ac:dyDescent="0.25">
      <c r="A98" s="28"/>
      <c r="B98" s="28"/>
      <c r="C98" s="45"/>
      <c r="D98" s="46"/>
      <c r="E98" s="47"/>
      <c r="F98" s="47"/>
      <c r="G98" s="46"/>
      <c r="H98" s="46"/>
      <c r="I98" s="46"/>
      <c r="J98" s="46"/>
      <c r="K98" s="47"/>
      <c r="L98" s="47"/>
      <c r="M98" s="47"/>
      <c r="N98" s="48"/>
      <c r="O98" s="28"/>
      <c r="P98" s="28"/>
      <c r="Q98" s="28"/>
      <c r="R98" s="28"/>
      <c r="S98" s="28"/>
    </row>
    <row r="99" spans="1:19" ht="15.75" x14ac:dyDescent="0.25">
      <c r="A99" s="28"/>
      <c r="B99" s="28"/>
      <c r="C99" s="45"/>
      <c r="D99" s="56" t="s">
        <v>101</v>
      </c>
      <c r="E99" s="56"/>
      <c r="F99" s="56"/>
      <c r="G99" s="56"/>
      <c r="H99" s="56"/>
      <c r="I99" s="56"/>
      <c r="J99" s="46"/>
      <c r="K99" s="47"/>
      <c r="L99" s="47"/>
      <c r="M99" s="47"/>
      <c r="N99" s="48"/>
      <c r="O99" s="28"/>
      <c r="P99" s="28"/>
      <c r="Q99" s="28"/>
      <c r="R99" s="28"/>
      <c r="S99" s="28"/>
    </row>
    <row r="100" spans="1:19" x14ac:dyDescent="0.25">
      <c r="A100" s="28"/>
      <c r="B100" s="28"/>
      <c r="C100" s="45"/>
      <c r="D100" s="46"/>
      <c r="E100" s="47"/>
      <c r="F100" s="47"/>
      <c r="G100" s="46"/>
      <c r="H100" s="46"/>
      <c r="I100" s="46"/>
      <c r="J100" s="46"/>
      <c r="K100" s="47"/>
      <c r="L100" s="47"/>
      <c r="M100" s="47"/>
      <c r="N100" s="48"/>
      <c r="O100" s="28"/>
      <c r="P100" s="28"/>
      <c r="Q100" s="28"/>
      <c r="R100" s="28"/>
      <c r="S100" s="28"/>
    </row>
    <row r="101" spans="1:19" x14ac:dyDescent="0.25">
      <c r="A101" s="28"/>
      <c r="B101" s="28"/>
      <c r="C101" s="45"/>
      <c r="D101" s="59" t="s">
        <v>60</v>
      </c>
      <c r="E101" s="57">
        <f>(E20/('Resistividad Schlumberger'!C22*'SPT en BT'!G40))*(LN(2*G40/(SQRT(G41*E106))+(E103*G41/(SQRT(G35))-E104)))</f>
        <v>0.46689597018296358</v>
      </c>
      <c r="F101" s="54" t="s">
        <v>63</v>
      </c>
      <c r="G101" s="46"/>
      <c r="H101" s="46"/>
      <c r="I101" s="46"/>
      <c r="J101" s="46"/>
      <c r="K101" s="47"/>
      <c r="L101" s="47"/>
      <c r="M101" s="47"/>
      <c r="N101" s="48"/>
      <c r="O101" s="28"/>
      <c r="P101" s="28"/>
      <c r="Q101" s="28"/>
      <c r="R101" s="28"/>
      <c r="S101" s="28"/>
    </row>
    <row r="102" spans="1:19" x14ac:dyDescent="0.25">
      <c r="A102" s="28"/>
      <c r="B102" s="28"/>
      <c r="C102" s="45"/>
      <c r="D102" s="59"/>
      <c r="E102" s="47"/>
      <c r="F102" s="54"/>
      <c r="G102" s="46"/>
      <c r="H102" s="46"/>
      <c r="I102" s="46"/>
      <c r="J102" s="46"/>
      <c r="K102" s="47"/>
      <c r="L102" s="47"/>
      <c r="M102" s="47"/>
      <c r="N102" s="48"/>
      <c r="O102" s="28"/>
      <c r="P102" s="28"/>
      <c r="Q102" s="28"/>
      <c r="R102" s="28"/>
      <c r="S102" s="28"/>
    </row>
    <row r="103" spans="1:19" x14ac:dyDescent="0.25">
      <c r="A103" s="28"/>
      <c r="B103" s="28"/>
      <c r="C103" s="45"/>
      <c r="D103" s="59" t="s">
        <v>82</v>
      </c>
      <c r="E103" s="57">
        <f>1.43*((2.3*G41)/SQRT(G35))-0.0044-(G33/G34)</f>
        <v>-1.3066977390032335</v>
      </c>
      <c r="F103" s="54"/>
      <c r="G103" s="46"/>
      <c r="H103" s="46"/>
      <c r="I103" s="46"/>
      <c r="J103" s="46"/>
      <c r="K103" s="47"/>
      <c r="L103" s="47"/>
      <c r="M103" s="47"/>
      <c r="N103" s="48"/>
      <c r="O103" s="28"/>
      <c r="P103" s="28"/>
      <c r="Q103" s="28"/>
      <c r="R103" s="28"/>
      <c r="S103" s="28"/>
    </row>
    <row r="104" spans="1:19" x14ac:dyDescent="0.25">
      <c r="A104" s="28"/>
      <c r="B104" s="28"/>
      <c r="C104" s="45"/>
      <c r="D104" s="59" t="s">
        <v>83</v>
      </c>
      <c r="E104" s="57">
        <f>5.5-((8*G41)/SQRT(G35))+(0.15-(G41/SQRT(G35)))*(G33/G34)</f>
        <v>3.6786796564403579</v>
      </c>
      <c r="F104" s="54"/>
      <c r="G104" s="46"/>
      <c r="H104" s="46"/>
      <c r="I104" s="46"/>
      <c r="J104" s="46"/>
      <c r="K104" s="47"/>
      <c r="L104" s="47"/>
      <c r="M104" s="47"/>
      <c r="N104" s="48"/>
      <c r="O104" s="28"/>
      <c r="P104" s="28"/>
      <c r="Q104" s="28"/>
      <c r="R104" s="28"/>
      <c r="S104" s="28"/>
    </row>
    <row r="105" spans="1:19" x14ac:dyDescent="0.25">
      <c r="A105" s="28"/>
      <c r="B105" s="28"/>
      <c r="C105" s="45"/>
      <c r="D105" s="59"/>
      <c r="E105" s="47"/>
      <c r="F105" s="54"/>
      <c r="G105" s="46"/>
      <c r="H105" s="46"/>
      <c r="I105" s="46"/>
      <c r="J105" s="46"/>
      <c r="K105" s="47"/>
      <c r="L105" s="47"/>
      <c r="M105" s="47"/>
      <c r="N105" s="48"/>
      <c r="O105" s="28"/>
      <c r="P105" s="28"/>
      <c r="Q105" s="28"/>
      <c r="R105" s="28"/>
      <c r="S105" s="28"/>
    </row>
    <row r="106" spans="1:19" x14ac:dyDescent="0.25">
      <c r="A106" s="28"/>
      <c r="B106" s="28"/>
      <c r="C106" s="45"/>
      <c r="D106" s="68" t="s">
        <v>71</v>
      </c>
      <c r="E106" s="47">
        <v>7.4099999999999999E-3</v>
      </c>
      <c r="F106" s="46" t="s">
        <v>29</v>
      </c>
      <c r="G106" s="46"/>
      <c r="H106" s="46" t="s">
        <v>84</v>
      </c>
      <c r="I106" s="46"/>
      <c r="J106" s="46"/>
      <c r="K106" s="47"/>
      <c r="L106" s="47"/>
      <c r="M106" s="47"/>
      <c r="N106" s="48"/>
      <c r="O106" s="31" t="s">
        <v>85</v>
      </c>
      <c r="P106" s="31"/>
      <c r="Q106" s="31"/>
      <c r="R106" s="28"/>
      <c r="S106" s="28"/>
    </row>
    <row r="107" spans="1:19" x14ac:dyDescent="0.25">
      <c r="A107" s="28"/>
      <c r="B107" s="28"/>
      <c r="C107" s="45"/>
      <c r="D107" s="59" t="s">
        <v>62</v>
      </c>
      <c r="E107" s="69">
        <f>SQRT(G35/'Resistividad Schlumberger'!C22)</f>
        <v>1.5957691215015486</v>
      </c>
      <c r="F107" s="46" t="s">
        <v>29</v>
      </c>
      <c r="G107" s="46"/>
      <c r="H107" s="46"/>
      <c r="I107" s="46"/>
      <c r="J107" s="46"/>
      <c r="K107" s="47"/>
      <c r="L107" s="47"/>
      <c r="M107" s="47"/>
      <c r="N107" s="48"/>
      <c r="O107" s="28" t="s">
        <v>79</v>
      </c>
      <c r="P107" s="28"/>
      <c r="Q107" s="28"/>
      <c r="R107" s="28"/>
      <c r="S107" s="28"/>
    </row>
    <row r="108" spans="1:19" x14ac:dyDescent="0.25">
      <c r="A108" s="28"/>
      <c r="B108" s="28"/>
      <c r="C108" s="45"/>
      <c r="D108" s="59" t="s">
        <v>40</v>
      </c>
      <c r="E108" s="52">
        <f>G41</f>
        <v>0.6</v>
      </c>
      <c r="F108" s="46" t="s">
        <v>29</v>
      </c>
      <c r="G108" s="46"/>
      <c r="H108" s="46"/>
      <c r="I108" s="46"/>
      <c r="J108" s="46"/>
      <c r="K108" s="47"/>
      <c r="L108" s="47"/>
      <c r="M108" s="47"/>
      <c r="N108" s="48"/>
      <c r="O108" s="28" t="s">
        <v>76</v>
      </c>
      <c r="P108" s="28"/>
      <c r="Q108" s="28"/>
      <c r="R108" s="28"/>
      <c r="S108" s="28"/>
    </row>
    <row r="109" spans="1:19" x14ac:dyDescent="0.25">
      <c r="A109" s="28"/>
      <c r="B109" s="28"/>
      <c r="C109" s="45"/>
      <c r="D109" s="59" t="s">
        <v>0</v>
      </c>
      <c r="E109" s="52">
        <f>G34</f>
        <v>2</v>
      </c>
      <c r="F109" s="46" t="s">
        <v>29</v>
      </c>
      <c r="G109" s="46"/>
      <c r="H109" s="46"/>
      <c r="I109" s="46"/>
      <c r="J109" s="46"/>
      <c r="K109" s="47"/>
      <c r="L109" s="47"/>
      <c r="M109" s="47"/>
      <c r="N109" s="48"/>
      <c r="O109" s="28" t="s">
        <v>81</v>
      </c>
      <c r="P109" s="28"/>
      <c r="Q109" s="28"/>
      <c r="R109" s="28"/>
      <c r="S109" s="28"/>
    </row>
    <row r="110" spans="1:19" x14ac:dyDescent="0.25">
      <c r="A110" s="28"/>
      <c r="B110" s="28"/>
      <c r="C110" s="45"/>
      <c r="D110" s="59" t="s">
        <v>18</v>
      </c>
      <c r="E110" s="52">
        <f>G33</f>
        <v>4</v>
      </c>
      <c r="F110" s="46" t="s">
        <v>29</v>
      </c>
      <c r="G110" s="46"/>
      <c r="H110" s="46"/>
      <c r="I110" s="46"/>
      <c r="J110" s="46"/>
      <c r="K110" s="47"/>
      <c r="L110" s="47"/>
      <c r="M110" s="47"/>
      <c r="N110" s="48"/>
      <c r="O110" s="28" t="s">
        <v>80</v>
      </c>
      <c r="P110" s="28"/>
      <c r="Q110" s="28"/>
      <c r="R110" s="28"/>
      <c r="S110" s="28"/>
    </row>
    <row r="111" spans="1:19" x14ac:dyDescent="0.25">
      <c r="A111" s="28"/>
      <c r="B111" s="28"/>
      <c r="C111" s="45"/>
      <c r="D111" s="59" t="s">
        <v>39</v>
      </c>
      <c r="E111" s="52">
        <f>G40</f>
        <v>22</v>
      </c>
      <c r="F111" s="46" t="s">
        <v>29</v>
      </c>
      <c r="G111" s="46"/>
      <c r="H111" s="46"/>
      <c r="I111" s="46"/>
      <c r="J111" s="46"/>
      <c r="K111" s="47"/>
      <c r="L111" s="47"/>
      <c r="M111" s="47"/>
      <c r="N111" s="48"/>
      <c r="O111" s="28" t="s">
        <v>78</v>
      </c>
      <c r="P111" s="28"/>
      <c r="Q111" s="28"/>
      <c r="R111" s="28"/>
      <c r="S111" s="28"/>
    </row>
    <row r="112" spans="1:19" ht="15.75" thickBot="1" x14ac:dyDescent="0.3">
      <c r="A112" s="28"/>
      <c r="B112" s="28"/>
      <c r="C112" s="70"/>
      <c r="D112" s="71"/>
      <c r="E112" s="72"/>
      <c r="F112" s="72"/>
      <c r="G112" s="71"/>
      <c r="H112" s="71"/>
      <c r="I112" s="71"/>
      <c r="J112" s="71"/>
      <c r="K112" s="72"/>
      <c r="L112" s="72"/>
      <c r="M112" s="72"/>
      <c r="N112" s="73"/>
      <c r="O112" s="28"/>
      <c r="P112" s="28"/>
      <c r="Q112" s="28"/>
      <c r="R112" s="28"/>
      <c r="S112" s="28"/>
    </row>
    <row r="113" spans="1:19" ht="15.75" thickTop="1" x14ac:dyDescent="0.25">
      <c r="A113" s="28"/>
      <c r="B113" s="28"/>
      <c r="C113" s="28"/>
      <c r="D113" s="17"/>
      <c r="E113" s="28"/>
      <c r="F113" s="28"/>
      <c r="K113" s="28"/>
      <c r="L113" s="28"/>
      <c r="M113" s="28"/>
      <c r="N113" s="28"/>
      <c r="O113" s="28"/>
      <c r="P113" s="28"/>
      <c r="Q113" s="28"/>
      <c r="R113" s="28"/>
      <c r="S113" s="28"/>
    </row>
    <row r="114" spans="1:19" x14ac:dyDescent="0.25">
      <c r="A114" s="28"/>
      <c r="B114" s="28"/>
      <c r="C114" s="28"/>
      <c r="D114" s="17"/>
      <c r="E114" s="28"/>
      <c r="F114" s="28"/>
      <c r="K114" s="28"/>
      <c r="L114" s="28"/>
      <c r="M114" s="28"/>
      <c r="N114" s="28"/>
      <c r="O114" s="28"/>
      <c r="P114" s="28"/>
      <c r="Q114" s="28"/>
      <c r="R114" s="28"/>
      <c r="S114" s="28"/>
    </row>
    <row r="115" spans="1:19" x14ac:dyDescent="0.25">
      <c r="A115" s="28"/>
      <c r="B115" s="28"/>
      <c r="C115" s="28"/>
      <c r="D115" s="17"/>
      <c r="E115" s="28"/>
      <c r="F115" s="28"/>
      <c r="K115" s="28"/>
      <c r="L115" s="28"/>
      <c r="M115" s="28"/>
      <c r="N115" s="28"/>
      <c r="O115" s="28"/>
      <c r="P115" s="28"/>
      <c r="Q115" s="28"/>
      <c r="R115" s="28"/>
      <c r="S115" s="28"/>
    </row>
    <row r="116" spans="1:19" x14ac:dyDescent="0.25">
      <c r="A116" s="28"/>
      <c r="B116" s="28"/>
      <c r="C116" s="28"/>
      <c r="D116" s="17"/>
      <c r="E116" s="28"/>
      <c r="F116" s="28"/>
      <c r="K116" s="28"/>
      <c r="L116" s="28"/>
      <c r="M116" s="28"/>
      <c r="N116" s="28"/>
      <c r="O116" s="28"/>
      <c r="P116" s="28"/>
      <c r="Q116" s="28"/>
      <c r="R116" s="28"/>
      <c r="S116" s="28"/>
    </row>
    <row r="117" spans="1:19" x14ac:dyDescent="0.25">
      <c r="A117" s="28"/>
      <c r="B117" s="28"/>
      <c r="C117" s="28"/>
      <c r="D117" s="17"/>
      <c r="E117" s="28"/>
      <c r="F117" s="28"/>
      <c r="K117" s="28"/>
      <c r="L117" s="28"/>
      <c r="M117" s="28"/>
      <c r="N117" s="28"/>
      <c r="O117" s="28"/>
      <c r="P117" s="28"/>
      <c r="Q117" s="28"/>
      <c r="R117" s="28"/>
      <c r="S117" s="28"/>
    </row>
    <row r="118" spans="1:19" x14ac:dyDescent="0.25">
      <c r="A118" s="28"/>
      <c r="B118" s="28"/>
      <c r="C118" s="28"/>
      <c r="D118" s="17"/>
      <c r="E118" s="28"/>
      <c r="F118" s="28"/>
      <c r="K118" s="28"/>
      <c r="L118" s="28"/>
      <c r="M118" s="28"/>
      <c r="N118" s="28"/>
      <c r="O118" s="28"/>
      <c r="P118" s="28"/>
      <c r="Q118" s="28"/>
      <c r="R118" s="28"/>
      <c r="S118" s="28"/>
    </row>
    <row r="119" spans="1:19" x14ac:dyDescent="0.25">
      <c r="A119" s="28"/>
      <c r="B119" s="28"/>
      <c r="C119" s="28"/>
      <c r="D119" s="17"/>
      <c r="E119" s="28"/>
      <c r="F119" s="28"/>
      <c r="K119" s="28"/>
      <c r="L119" s="28"/>
      <c r="M119" s="28"/>
      <c r="N119" s="28"/>
      <c r="O119" s="28"/>
      <c r="P119" s="28"/>
      <c r="Q119" s="28"/>
      <c r="R119" s="28"/>
      <c r="S119" s="28"/>
    </row>
    <row r="120" spans="1:19" x14ac:dyDescent="0.25">
      <c r="A120" s="28"/>
      <c r="B120" s="28"/>
      <c r="C120" s="28"/>
      <c r="D120" s="17"/>
      <c r="E120" s="28"/>
      <c r="F120" s="28"/>
      <c r="K120" s="28"/>
      <c r="L120" s="28"/>
      <c r="M120" s="28"/>
      <c r="N120" s="28"/>
      <c r="O120" s="28"/>
      <c r="P120" s="28"/>
      <c r="Q120" s="28"/>
      <c r="R120" s="28"/>
      <c r="S120" s="28"/>
    </row>
    <row r="121" spans="1:19" x14ac:dyDescent="0.25">
      <c r="A121" s="28"/>
      <c r="B121" s="28"/>
      <c r="C121" s="28"/>
      <c r="D121" s="17"/>
      <c r="E121" s="28"/>
      <c r="F121" s="28"/>
      <c r="K121" s="28"/>
      <c r="L121" s="28"/>
      <c r="M121" s="28"/>
      <c r="N121" s="28"/>
      <c r="O121" s="28"/>
      <c r="P121" s="28"/>
      <c r="Q121" s="28"/>
      <c r="R121" s="28"/>
      <c r="S121" s="28"/>
    </row>
    <row r="122" spans="1:19" x14ac:dyDescent="0.25">
      <c r="A122" s="28"/>
      <c r="B122" s="28"/>
      <c r="C122" s="28"/>
      <c r="D122" s="17"/>
      <c r="E122" s="28"/>
      <c r="F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1:19" x14ac:dyDescent="0.25">
      <c r="A123" s="28"/>
      <c r="B123" s="28"/>
      <c r="C123" s="28"/>
      <c r="D123" s="17"/>
      <c r="E123" s="28"/>
      <c r="F123" s="28"/>
      <c r="K123" s="28"/>
      <c r="L123" s="28"/>
      <c r="M123" s="28"/>
      <c r="N123" s="28"/>
      <c r="O123" s="28"/>
      <c r="P123" s="28"/>
      <c r="Q123" s="28"/>
      <c r="R123" s="28"/>
      <c r="S123" s="28"/>
    </row>
    <row r="124" spans="1:19" x14ac:dyDescent="0.25">
      <c r="A124" s="28"/>
      <c r="B124" s="28"/>
      <c r="C124" s="28"/>
      <c r="D124" s="17"/>
      <c r="E124" s="28"/>
      <c r="F124" s="28"/>
      <c r="K124" s="28"/>
      <c r="L124" s="28"/>
      <c r="M124" s="28"/>
      <c r="N124" s="28"/>
      <c r="O124" s="28"/>
      <c r="P124" s="28"/>
      <c r="Q124" s="28"/>
      <c r="R124" s="28"/>
      <c r="S124" s="28"/>
    </row>
  </sheetData>
  <mergeCells count="24">
    <mergeCell ref="D3:M4"/>
    <mergeCell ref="D38:F38"/>
    <mergeCell ref="D8:K9"/>
    <mergeCell ref="D30:K31"/>
    <mergeCell ref="D18:J18"/>
    <mergeCell ref="D33:E33"/>
    <mergeCell ref="D34:E34"/>
    <mergeCell ref="D35:E35"/>
    <mergeCell ref="D36:F36"/>
    <mergeCell ref="D37:F37"/>
    <mergeCell ref="D11:F11"/>
    <mergeCell ref="J20:L20"/>
    <mergeCell ref="D39:F39"/>
    <mergeCell ref="D44:K45"/>
    <mergeCell ref="D55:K56"/>
    <mergeCell ref="D58:F58"/>
    <mergeCell ref="D66:J66"/>
    <mergeCell ref="O106:Q106"/>
    <mergeCell ref="D74:H74"/>
    <mergeCell ref="D89:K89"/>
    <mergeCell ref="D99:I99"/>
    <mergeCell ref="D95:J95"/>
    <mergeCell ref="D91:J91"/>
    <mergeCell ref="D81:M81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R46"/>
  <sheetViews>
    <sheetView workbookViewId="0">
      <selection activeCell="V6" sqref="M6:V6"/>
    </sheetView>
  </sheetViews>
  <sheetFormatPr baseColWidth="10" defaultRowHeight="15" x14ac:dyDescent="0.25"/>
  <cols>
    <col min="1" max="2" width="5.7109375" customWidth="1"/>
    <col min="4" max="4" width="7.7109375" style="1" customWidth="1"/>
    <col min="5" max="5" width="8.5703125" bestFit="1" customWidth="1"/>
    <col min="6" max="6" width="7.7109375" customWidth="1"/>
    <col min="7" max="9" width="5.7109375" style="17" customWidth="1"/>
    <col min="10" max="10" width="7.7109375" style="17" customWidth="1"/>
    <col min="11" max="11" width="8.5703125" bestFit="1" customWidth="1"/>
    <col min="12" max="12" width="7.7109375" customWidth="1"/>
    <col min="13" max="13" width="5.7109375" customWidth="1"/>
  </cols>
  <sheetData>
    <row r="3" spans="4:18" x14ac:dyDescent="0.25">
      <c r="D3" s="33" t="s">
        <v>17</v>
      </c>
      <c r="E3" s="33"/>
      <c r="F3" s="33"/>
      <c r="G3" s="33"/>
      <c r="H3" s="33"/>
      <c r="I3" s="33"/>
      <c r="J3" s="33"/>
      <c r="K3" s="33"/>
    </row>
    <row r="4" spans="4:18" ht="18.75" x14ac:dyDescent="0.25">
      <c r="D4" s="33"/>
      <c r="E4" s="33"/>
      <c r="F4" s="33"/>
      <c r="G4" s="33"/>
      <c r="H4" s="33"/>
      <c r="I4" s="33"/>
      <c r="J4" s="33"/>
      <c r="K4" s="33"/>
      <c r="L4" s="19"/>
      <c r="M4" s="19"/>
    </row>
    <row r="5" spans="4:18" ht="18.75" x14ac:dyDescent="0.25">
      <c r="D5" s="18"/>
      <c r="E5" s="16"/>
      <c r="F5" s="16"/>
      <c r="G5" s="18"/>
    </row>
    <row r="6" spans="4:18" ht="15" customHeight="1" x14ac:dyDescent="0.25">
      <c r="D6" s="35" t="s">
        <v>86</v>
      </c>
      <c r="E6" s="35"/>
      <c r="F6" s="35"/>
      <c r="G6" s="18"/>
      <c r="R6" t="s">
        <v>87</v>
      </c>
    </row>
    <row r="8" spans="4:18" ht="15.75" x14ac:dyDescent="0.25">
      <c r="D8" s="20" t="s">
        <v>20</v>
      </c>
      <c r="E8" s="22">
        <v>159</v>
      </c>
      <c r="F8" s="22"/>
      <c r="G8" s="21" t="s">
        <v>24</v>
      </c>
      <c r="J8" s="17" t="s">
        <v>25</v>
      </c>
      <c r="K8" s="22">
        <v>1.22</v>
      </c>
      <c r="L8" s="17" t="s">
        <v>29</v>
      </c>
    </row>
    <row r="9" spans="4:18" ht="15.75" x14ac:dyDescent="0.25">
      <c r="D9" s="20" t="s">
        <v>21</v>
      </c>
      <c r="E9" s="22">
        <v>695</v>
      </c>
      <c r="F9" s="22"/>
      <c r="G9" s="21" t="s">
        <v>24</v>
      </c>
      <c r="J9" s="17" t="s">
        <v>26</v>
      </c>
      <c r="K9" s="22">
        <v>1.17</v>
      </c>
      <c r="L9" s="17" t="s">
        <v>29</v>
      </c>
    </row>
    <row r="10" spans="4:18" ht="15.75" x14ac:dyDescent="0.25">
      <c r="D10" s="20" t="s">
        <v>22</v>
      </c>
      <c r="E10" s="22">
        <v>1.51</v>
      </c>
      <c r="F10" s="22"/>
      <c r="G10" s="21" t="s">
        <v>24</v>
      </c>
      <c r="J10" s="17" t="s">
        <v>27</v>
      </c>
      <c r="K10" s="22">
        <v>1000</v>
      </c>
      <c r="L10" s="17" t="s">
        <v>29</v>
      </c>
    </row>
    <row r="11" spans="4:18" ht="15.75" x14ac:dyDescent="0.25">
      <c r="D11" s="20" t="s">
        <v>23</v>
      </c>
      <c r="E11" s="22"/>
      <c r="F11" s="22"/>
      <c r="G11" s="21" t="s">
        <v>24</v>
      </c>
      <c r="J11" s="17" t="s">
        <v>28</v>
      </c>
      <c r="K11" s="23"/>
      <c r="L11" s="17" t="s">
        <v>29</v>
      </c>
    </row>
    <row r="12" spans="4:18" ht="15.75" x14ac:dyDescent="0.25">
      <c r="D12" s="20"/>
      <c r="E12" s="22"/>
      <c r="F12" s="22"/>
      <c r="G12" s="21"/>
      <c r="K12" s="23"/>
      <c r="L12" s="17"/>
    </row>
    <row r="14" spans="4:18" ht="15.75" x14ac:dyDescent="0.25">
      <c r="D14" s="20" t="s">
        <v>42</v>
      </c>
      <c r="E14" s="26">
        <f>E20/SUM((PRODUCT((1/E8),E18)),(PRODUCT((1/E9),(E18-E19))),(PRODUCT((1/E10),(E20-E19))))</f>
        <v>4.226149926952175</v>
      </c>
      <c r="F14" s="21" t="s">
        <v>24</v>
      </c>
    </row>
    <row r="16" spans="4:18" x14ac:dyDescent="0.25">
      <c r="D16" s="25" t="s">
        <v>43</v>
      </c>
      <c r="E16" s="26">
        <f>PRODUCT(2,(SQRT(G29/'Resistividad Schlumberger'!C22)),(SUM((SQRT('IEEE-80 AT '!G29/'Resistividad Schlumberger'!C22)),'IEEE-80 AT '!G35)))</f>
        <v>9.9847293243943724</v>
      </c>
      <c r="J16" s="17" t="s">
        <v>44</v>
      </c>
      <c r="K16" s="26">
        <f>SQRT(G29/'Resistividad Schlumberger'!C22)^2-'IEEE-80 AT '!G35^2</f>
        <v>3.4597186337067369</v>
      </c>
    </row>
    <row r="18" spans="4:17" x14ac:dyDescent="0.25">
      <c r="D18" s="25" t="s">
        <v>46</v>
      </c>
      <c r="E18" s="26">
        <f>SQRT(1-(K18/K16))</f>
        <v>0.41574129849678376</v>
      </c>
      <c r="J18" s="25" t="s">
        <v>45</v>
      </c>
      <c r="K18" s="26">
        <f>PRODUCT(1/2,(SUM(E16,K16,K8^2-(SQRT((SUM(E16,K16,K8^2))^2-(PRODUCT(4,E16,K16)))))))</f>
        <v>2.8617380029153923</v>
      </c>
      <c r="L18" s="17" t="s">
        <v>47</v>
      </c>
    </row>
    <row r="19" spans="4:17" x14ac:dyDescent="0.25">
      <c r="D19" s="25" t="s">
        <v>48</v>
      </c>
      <c r="E19" s="26">
        <f>SQRT(1-(K19/K16))</f>
        <v>0.64614524897294789</v>
      </c>
      <c r="J19" s="25" t="s">
        <v>51</v>
      </c>
      <c r="K19" s="26">
        <f>PRODUCT(1/2,(SUM(E16,K16,SUM(K8,K9)^2-(SQRT((SUM(E16,K16,SUM(K8,K9)^2))^2-(PRODUCT(4,E16,K16)))))))</f>
        <v>2.0152733627850994</v>
      </c>
      <c r="L19" s="17" t="s">
        <v>47</v>
      </c>
    </row>
    <row r="20" spans="4:17" x14ac:dyDescent="0.25">
      <c r="D20" s="25" t="s">
        <v>49</v>
      </c>
      <c r="E20" s="27">
        <f>SQRT(1-(K20/K16))</f>
        <v>0.99999503147029034</v>
      </c>
      <c r="J20" s="25" t="s">
        <v>52</v>
      </c>
      <c r="K20" s="27">
        <f>PRODUCT(1/2,(SUM(E16,K16,SUM(K8,K9,K10)^2-(SQRT((SUM(E16,K16,SUM(K8,K9,K10)^2))^2-(PRODUCT(4,E16,K16)))))))</f>
        <v>3.4379344229229503E-5</v>
      </c>
      <c r="L20" s="17" t="s">
        <v>47</v>
      </c>
    </row>
    <row r="21" spans="4:17" x14ac:dyDescent="0.25">
      <c r="D21" s="25" t="s">
        <v>50</v>
      </c>
      <c r="E21" s="27"/>
      <c r="J21" s="25" t="s">
        <v>53</v>
      </c>
      <c r="L21" s="17" t="s">
        <v>47</v>
      </c>
    </row>
    <row r="22" spans="4:17" x14ac:dyDescent="0.25">
      <c r="D22" s="25"/>
      <c r="J22" s="25"/>
    </row>
    <row r="24" spans="4:17" ht="18.75" customHeight="1" x14ac:dyDescent="0.25">
      <c r="D24" s="34" t="s">
        <v>30</v>
      </c>
      <c r="E24" s="34"/>
      <c r="F24" s="34"/>
      <c r="G24" s="34"/>
      <c r="H24" s="34"/>
      <c r="I24" s="34"/>
      <c r="J24" s="34"/>
      <c r="K24" s="34"/>
      <c r="L24" s="24"/>
      <c r="Q24" s="29"/>
    </row>
    <row r="25" spans="4:17" ht="15" customHeight="1" x14ac:dyDescent="0.25">
      <c r="D25" s="34"/>
      <c r="E25" s="34"/>
      <c r="F25" s="34"/>
      <c r="G25" s="34"/>
      <c r="H25" s="34"/>
      <c r="I25" s="34"/>
      <c r="J25" s="34"/>
      <c r="K25" s="34"/>
      <c r="L25" s="24"/>
      <c r="Q25" s="14"/>
    </row>
    <row r="26" spans="4:17" x14ac:dyDescent="0.25">
      <c r="Q26" s="14"/>
    </row>
    <row r="27" spans="4:17" x14ac:dyDescent="0.25">
      <c r="D27" s="31" t="s">
        <v>31</v>
      </c>
      <c r="E27" s="31"/>
      <c r="F27" s="31"/>
      <c r="G27" s="22">
        <v>4</v>
      </c>
      <c r="H27" s="17" t="s">
        <v>29</v>
      </c>
      <c r="Q27" s="14"/>
    </row>
    <row r="28" spans="4:17" x14ac:dyDescent="0.25">
      <c r="D28" s="31" t="s">
        <v>32</v>
      </c>
      <c r="E28" s="31"/>
      <c r="F28" s="31"/>
      <c r="G28" s="22">
        <v>3</v>
      </c>
      <c r="H28" s="17" t="s">
        <v>29</v>
      </c>
      <c r="Q28" s="14"/>
    </row>
    <row r="29" spans="4:17" x14ac:dyDescent="0.25">
      <c r="D29" s="31" t="s">
        <v>33</v>
      </c>
      <c r="E29" s="31"/>
      <c r="F29" s="31"/>
      <c r="G29" s="17">
        <f>PRODUCT(G27:G28)</f>
        <v>12</v>
      </c>
      <c r="H29" s="17" t="s">
        <v>34</v>
      </c>
      <c r="Q29" s="14"/>
    </row>
    <row r="30" spans="4:17" x14ac:dyDescent="0.25">
      <c r="D30" s="31" t="s">
        <v>35</v>
      </c>
      <c r="E30" s="31"/>
      <c r="F30" s="31"/>
      <c r="G30" s="22">
        <v>1</v>
      </c>
      <c r="H30" s="17" t="s">
        <v>29</v>
      </c>
      <c r="Q30" s="14"/>
    </row>
    <row r="31" spans="4:17" x14ac:dyDescent="0.25">
      <c r="D31" s="31" t="s">
        <v>36</v>
      </c>
      <c r="E31" s="31"/>
      <c r="F31" s="31"/>
      <c r="G31" s="22">
        <v>1</v>
      </c>
      <c r="H31" s="17" t="s">
        <v>29</v>
      </c>
    </row>
    <row r="32" spans="4:17" x14ac:dyDescent="0.25">
      <c r="D32" s="31" t="s">
        <v>37</v>
      </c>
      <c r="E32" s="31"/>
      <c r="F32" s="31"/>
      <c r="G32" s="17">
        <f>SUM(1,(G27/G31))</f>
        <v>5</v>
      </c>
      <c r="H32" s="17" t="s">
        <v>29</v>
      </c>
    </row>
    <row r="33" spans="4:11" x14ac:dyDescent="0.25">
      <c r="D33" s="31" t="s">
        <v>38</v>
      </c>
      <c r="E33" s="31"/>
      <c r="F33" s="31"/>
      <c r="G33" s="17">
        <f>SUM(1,(G28/G30))</f>
        <v>4</v>
      </c>
      <c r="H33" s="17" t="s">
        <v>29</v>
      </c>
    </row>
    <row r="34" spans="4:11" x14ac:dyDescent="0.25">
      <c r="D34" s="31" t="s">
        <v>39</v>
      </c>
      <c r="E34" s="31"/>
      <c r="F34" s="31"/>
      <c r="G34" s="17">
        <f>SUM((PRODUCT(G33,G27)),(PRODUCT(G28)))</f>
        <v>19</v>
      </c>
      <c r="H34" s="17" t="s">
        <v>29</v>
      </c>
    </row>
    <row r="35" spans="4:11" x14ac:dyDescent="0.25">
      <c r="D35" s="31" t="s">
        <v>40</v>
      </c>
      <c r="E35" s="31"/>
      <c r="F35" s="31"/>
      <c r="G35" s="22">
        <v>0.6</v>
      </c>
      <c r="H35" s="17" t="s">
        <v>29</v>
      </c>
    </row>
    <row r="38" spans="4:11" x14ac:dyDescent="0.25">
      <c r="D38" s="32" t="s">
        <v>41</v>
      </c>
      <c r="E38" s="32"/>
      <c r="F38" s="32"/>
      <c r="G38" s="32"/>
      <c r="H38" s="32"/>
      <c r="I38" s="32"/>
      <c r="J38" s="32"/>
      <c r="K38" s="32"/>
    </row>
    <row r="39" spans="4:11" x14ac:dyDescent="0.25">
      <c r="D39" s="32"/>
      <c r="E39" s="32"/>
      <c r="F39" s="32"/>
      <c r="G39" s="32"/>
      <c r="H39" s="32"/>
      <c r="I39" s="32"/>
      <c r="J39" s="32"/>
      <c r="K39" s="32"/>
    </row>
    <row r="41" spans="4:11" x14ac:dyDescent="0.25">
      <c r="D41" s="1" t="s">
        <v>54</v>
      </c>
      <c r="E41">
        <f>1973*E43*SQRT(LOG(((E44-E45)/(234+E45))+1)/(33*E46))</f>
        <v>96163.346558317935</v>
      </c>
      <c r="F41" s="17" t="s">
        <v>0</v>
      </c>
    </row>
    <row r="43" spans="4:11" x14ac:dyDescent="0.25">
      <c r="D43" s="1" t="s">
        <v>7</v>
      </c>
      <c r="E43" s="23">
        <v>107.2</v>
      </c>
      <c r="F43" s="17" t="s">
        <v>56</v>
      </c>
    </row>
    <row r="44" spans="4:11" x14ac:dyDescent="0.25">
      <c r="D44" s="1" t="s">
        <v>8</v>
      </c>
      <c r="E44" s="23">
        <v>1084</v>
      </c>
      <c r="F44" s="17" t="s">
        <v>57</v>
      </c>
    </row>
    <row r="45" spans="4:11" x14ac:dyDescent="0.25">
      <c r="D45" s="1" t="s">
        <v>9</v>
      </c>
      <c r="E45" s="23">
        <v>40</v>
      </c>
      <c r="F45" s="17" t="s">
        <v>57</v>
      </c>
    </row>
    <row r="46" spans="4:11" x14ac:dyDescent="0.25">
      <c r="D46" s="1" t="s">
        <v>55</v>
      </c>
      <c r="E46" s="23">
        <v>0.1</v>
      </c>
      <c r="F46" s="17" t="s">
        <v>58</v>
      </c>
    </row>
  </sheetData>
  <mergeCells count="13">
    <mergeCell ref="D30:F30"/>
    <mergeCell ref="D3:K4"/>
    <mergeCell ref="D24:K25"/>
    <mergeCell ref="D27:F27"/>
    <mergeCell ref="D28:F28"/>
    <mergeCell ref="D29:F29"/>
    <mergeCell ref="D6:F6"/>
    <mergeCell ref="D31:F31"/>
    <mergeCell ref="D32:F32"/>
    <mergeCell ref="D33:F33"/>
    <mergeCell ref="D38:K39"/>
    <mergeCell ref="D34:F34"/>
    <mergeCell ref="D35:F35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Resistividad Schlumberger</vt:lpstr>
      <vt:lpstr>Grafico</vt:lpstr>
      <vt:lpstr>SPT en BT</vt:lpstr>
      <vt:lpstr>IEEE-80 AT 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2019-06-03T14:33:11Z</dcterms:created>
  <dcterms:modified xsi:type="dcterms:W3CDTF">2019-07-19T14:37:18Z</dcterms:modified>
</cp:coreProperties>
</file>